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.xml" ContentType="application/vnd.openxmlformats-officedocument.themeOverrid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theme/themeOverride2.xml" ContentType="application/vnd.openxmlformats-officedocument.themeOverride+xml"/>
  <Override PartName="/xl/drawings/drawing5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drawings/drawing7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drawings/drawing8.xml" ContentType="application/vnd.openxmlformats-officedocument.drawing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drawings/drawing9.xml" ContentType="application/vnd.openxmlformats-officedocument.drawing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drawings/drawing10.xml" ContentType="application/vnd.openxmlformats-officedocument.drawing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drawings/drawing11.xml" ContentType="application/vnd.openxmlformats-officedocument.drawing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lCotec Project\initial data\DT\Benchmark\"/>
    </mc:Choice>
  </mc:AlternateContent>
  <xr:revisionPtr revIDLastSave="0" documentId="13_ncr:1_{8B93C55D-4508-4F03-82B9-C25A70D654C7}" xr6:coauthVersionLast="47" xr6:coauthVersionMax="47" xr10:uidLastSave="{00000000-0000-0000-0000-000000000000}"/>
  <bookViews>
    <workbookView xWindow="-120" yWindow="-120" windowWidth="29040" windowHeight="15720" tabRatio="878" activeTab="3" xr2:uid="{00000000-000D-0000-FFFF-FFFF00000000}"/>
  </bookViews>
  <sheets>
    <sheet name="Overview" sheetId="11" r:id="rId1"/>
    <sheet name="Summary" sheetId="72" r:id="rId2"/>
    <sheet name="Score" sheetId="81" r:id="rId3"/>
    <sheet name="CS_2G_3G " sheetId="87" r:id="rId4"/>
    <sheet name="Whatsp" sheetId="95" r:id="rId5"/>
    <sheet name="Call drop (MS free 2G3G)" sheetId="89" r:id="rId6"/>
    <sheet name="Call faillure" sheetId="92" r:id="rId7"/>
    <sheet name="FTP 3G_4G" sheetId="60" r:id="rId8"/>
    <sheet name="Accessibilité 3G_4G " sheetId="61" r:id="rId9"/>
    <sheet name="Couverture 2G" sheetId="86" r:id="rId10"/>
    <sheet name="Couverture 3G" sheetId="85" r:id="rId11"/>
    <sheet name="Couverture 4G" sheetId="84" r:id="rId12"/>
    <sheet name="Audio quality MOS" sheetId="90" r:id="rId13"/>
    <sheet name="ECN0" sheetId="91" r:id="rId14"/>
    <sheet name="Couverture (Mobile)" sheetId="93" r:id="rId15"/>
  </sheets>
  <definedNames>
    <definedName name="StatisticsTableB1" localSheetId="9">#REF!</definedName>
    <definedName name="StatisticsTableB1" localSheetId="10">#REF!</definedName>
    <definedName name="StatisticsTableB1" localSheetId="11">#REF!</definedName>
    <definedName name="StatisticsTableB1" localSheetId="3">#REF!</definedName>
    <definedName name="StatisticsTableB1" localSheetId="2">#REF!</definedName>
    <definedName name="StatisticsTableB1" localSheetId="4">#REF!</definedName>
    <definedName name="StatisticsTableB1">#REF!</definedName>
    <definedName name="StatisticsTableB13" localSheetId="9">#REF!</definedName>
    <definedName name="StatisticsTableB13" localSheetId="10">#REF!</definedName>
    <definedName name="StatisticsTableB13" localSheetId="11">#REF!</definedName>
    <definedName name="StatisticsTableB13" localSheetId="3">#REF!</definedName>
    <definedName name="StatisticsTableB13" localSheetId="2">#REF!</definedName>
    <definedName name="StatisticsTableB13" localSheetId="4">#REF!</definedName>
    <definedName name="StatisticsTableB13">#REF!</definedName>
    <definedName name="StatisticsTableB14" localSheetId="9">#REF!</definedName>
    <definedName name="StatisticsTableB14" localSheetId="10">#REF!</definedName>
    <definedName name="StatisticsTableB14" localSheetId="11">#REF!</definedName>
    <definedName name="StatisticsTableB14" localSheetId="3">#REF!</definedName>
    <definedName name="StatisticsTableB14" localSheetId="2">#REF!</definedName>
    <definedName name="StatisticsTableB14" localSheetId="4">#REF!</definedName>
    <definedName name="StatisticsTableB14">#REF!</definedName>
    <definedName name="StatisticsTableB32" localSheetId="9">#REF!</definedName>
    <definedName name="StatisticsTableB32" localSheetId="10">#REF!</definedName>
    <definedName name="StatisticsTableB32" localSheetId="11">#REF!</definedName>
    <definedName name="StatisticsTableB32" localSheetId="3">#REF!</definedName>
    <definedName name="StatisticsTableB32" localSheetId="2">#REF!</definedName>
    <definedName name="StatisticsTableB32" localSheetId="4">#REF!</definedName>
    <definedName name="StatisticsTableB32">#REF!</definedName>
    <definedName name="StatisticsTableB40" localSheetId="9">#REF!</definedName>
    <definedName name="StatisticsTableB40" localSheetId="10">#REF!</definedName>
    <definedName name="StatisticsTableB40" localSheetId="11">#REF!</definedName>
    <definedName name="StatisticsTableB40" localSheetId="3">#REF!</definedName>
    <definedName name="StatisticsTableB40" localSheetId="2">#REF!</definedName>
    <definedName name="StatisticsTableB40" localSheetId="4">#REF!</definedName>
    <definedName name="StatisticsTableB40">#REF!</definedName>
    <definedName name="StatisticsTableB5" localSheetId="9">#REF!</definedName>
    <definedName name="StatisticsTableB5" localSheetId="10">#REF!</definedName>
    <definedName name="StatisticsTableB5" localSheetId="11">#REF!</definedName>
    <definedName name="StatisticsTableB5" localSheetId="3">#REF!</definedName>
    <definedName name="StatisticsTableB5" localSheetId="2">#REF!</definedName>
    <definedName name="StatisticsTableB5" localSheetId="4">#REF!</definedName>
    <definedName name="StatisticsTableB5">#REF!</definedName>
    <definedName name="StatisticsTableB9" localSheetId="9">#REF!</definedName>
    <definedName name="StatisticsTableB9" localSheetId="10">#REF!</definedName>
    <definedName name="StatisticsTableB9" localSheetId="11">#REF!</definedName>
    <definedName name="StatisticsTableB9" localSheetId="3">#REF!</definedName>
    <definedName name="StatisticsTableB9" localSheetId="2">#REF!</definedName>
    <definedName name="StatisticsTableB9" localSheetId="4">#REF!</definedName>
    <definedName name="StatisticsTableB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5" i="95" l="1"/>
  <c r="N62" i="95"/>
  <c r="D7" i="72"/>
  <c r="C7" i="72"/>
  <c r="B7" i="72"/>
  <c r="N64" i="95" l="1"/>
  <c r="D87" i="95" l="1"/>
  <c r="C87" i="95"/>
  <c r="B87" i="95"/>
  <c r="I84" i="95"/>
  <c r="H84" i="95"/>
  <c r="G84" i="95"/>
  <c r="D84" i="95"/>
  <c r="C84" i="95"/>
  <c r="B84" i="95"/>
  <c r="I83" i="95"/>
  <c r="H83" i="95"/>
  <c r="G83" i="95"/>
  <c r="P71" i="95"/>
  <c r="O72" i="95"/>
  <c r="N72" i="95"/>
  <c r="D65" i="95"/>
  <c r="C65" i="95"/>
  <c r="B65" i="95"/>
  <c r="D63" i="95"/>
  <c r="C63" i="95"/>
  <c r="B63" i="95"/>
  <c r="D47" i="95"/>
  <c r="C47" i="95"/>
  <c r="B47" i="95"/>
  <c r="D45" i="95"/>
  <c r="C45" i="95"/>
  <c r="B45" i="95"/>
  <c r="F52" i="60"/>
  <c r="F51" i="60"/>
  <c r="E52" i="60"/>
  <c r="E51" i="60"/>
  <c r="D52" i="60"/>
  <c r="D51" i="60"/>
  <c r="P72" i="95" l="1"/>
  <c r="O71" i="95"/>
  <c r="N71" i="95"/>
  <c r="P10" i="89" l="1"/>
  <c r="P83" i="87" l="1"/>
  <c r="O83" i="87"/>
  <c r="N83" i="87"/>
  <c r="C60" i="87" l="1"/>
  <c r="C15" i="72" s="1"/>
  <c r="C58" i="87"/>
  <c r="D58" i="87"/>
  <c r="D60" i="87"/>
  <c r="D15" i="72" s="1"/>
  <c r="B60" i="87"/>
  <c r="B58" i="87"/>
  <c r="B79" i="87" l="1"/>
  <c r="B21" i="72" s="1"/>
  <c r="B16" i="72"/>
  <c r="B15" i="72"/>
  <c r="D13" i="72"/>
  <c r="C13" i="72"/>
  <c r="B13" i="72"/>
  <c r="D77" i="87"/>
  <c r="D19" i="72" s="1"/>
  <c r="C77" i="87"/>
  <c r="C19" i="72" s="1"/>
  <c r="B77" i="87"/>
  <c r="B19" i="72" s="1"/>
  <c r="D10" i="72" l="1"/>
  <c r="C10" i="72"/>
  <c r="D9" i="72"/>
  <c r="C9" i="72"/>
  <c r="C8" i="72"/>
  <c r="D8" i="72"/>
  <c r="D6" i="72"/>
  <c r="C6" i="72"/>
  <c r="D5" i="72"/>
  <c r="C5" i="72"/>
  <c r="B10" i="72"/>
  <c r="B9" i="72"/>
  <c r="B8" i="72"/>
  <c r="B6" i="72"/>
  <c r="C16" i="72" l="1"/>
  <c r="D12" i="81" s="1"/>
  <c r="D16" i="72"/>
  <c r="E12" i="81" s="1"/>
  <c r="C12" i="81"/>
  <c r="C22" i="72"/>
  <c r="D18" i="81" s="1"/>
  <c r="D22" i="72"/>
  <c r="E18" i="81" s="1"/>
  <c r="B22" i="72"/>
  <c r="C18" i="81" s="1"/>
  <c r="C20" i="72"/>
  <c r="D16" i="81" s="1"/>
  <c r="D20" i="72"/>
  <c r="E16" i="81" s="1"/>
  <c r="B20" i="72"/>
  <c r="C16" i="81" s="1"/>
  <c r="C14" i="72"/>
  <c r="D10" i="81" s="1"/>
  <c r="D14" i="72"/>
  <c r="E10" i="81" s="1"/>
  <c r="B14" i="72"/>
  <c r="C10" i="81" s="1"/>
  <c r="J112" i="87" l="1"/>
  <c r="I112" i="87"/>
  <c r="H112" i="87"/>
  <c r="D101" i="87"/>
  <c r="C101" i="87"/>
  <c r="B101" i="87"/>
  <c r="I98" i="87"/>
  <c r="H98" i="87"/>
  <c r="G98" i="87"/>
  <c r="D98" i="87"/>
  <c r="C98" i="87"/>
  <c r="B98" i="87"/>
  <c r="I97" i="87"/>
  <c r="H97" i="87"/>
  <c r="G97" i="87"/>
  <c r="P86" i="87"/>
  <c r="O86" i="87"/>
  <c r="N86" i="87"/>
  <c r="P85" i="87"/>
  <c r="O85" i="87"/>
  <c r="N85" i="87"/>
  <c r="C17" i="81"/>
  <c r="E15" i="81"/>
  <c r="D15" i="81"/>
  <c r="C15" i="81"/>
  <c r="D79" i="87"/>
  <c r="C79" i="87"/>
  <c r="C11" i="81"/>
  <c r="E9" i="81"/>
  <c r="D9" i="81"/>
  <c r="C9" i="81"/>
  <c r="E11" i="81" l="1"/>
  <c r="D21" i="72"/>
  <c r="E17" i="81" s="1"/>
  <c r="D11" i="81"/>
  <c r="C21" i="72"/>
  <c r="D17" i="81" s="1"/>
  <c r="E54" i="60" l="1"/>
  <c r="F54" i="60"/>
  <c r="E55" i="60"/>
  <c r="F55" i="60"/>
  <c r="D55" i="60"/>
  <c r="D54" i="60"/>
  <c r="B5" i="72" l="1"/>
  <c r="E25" i="81" l="1"/>
  <c r="B31" i="72" l="1"/>
  <c r="C31" i="72"/>
  <c r="D31" i="72"/>
  <c r="D6" i="81" l="1"/>
  <c r="E6" i="81"/>
  <c r="C6" i="81"/>
  <c r="D4" i="81"/>
  <c r="E4" i="81"/>
  <c r="C4" i="81"/>
  <c r="E5" i="81"/>
  <c r="D58" i="61" l="1"/>
  <c r="E58" i="61"/>
  <c r="C58" i="61"/>
  <c r="D57" i="61"/>
  <c r="E57" i="61"/>
  <c r="C57" i="61"/>
  <c r="D56" i="61"/>
  <c r="E56" i="61"/>
  <c r="C56" i="61"/>
  <c r="E28" i="81" l="1"/>
  <c r="D28" i="81"/>
  <c r="C28" i="81"/>
  <c r="E27" i="81"/>
  <c r="D27" i="81"/>
  <c r="C27" i="81"/>
  <c r="E22" i="81"/>
  <c r="D22" i="81"/>
  <c r="C22" i="81"/>
  <c r="D36" i="72" l="1"/>
  <c r="C36" i="72"/>
  <c r="D35" i="72"/>
  <c r="C35" i="72"/>
  <c r="D34" i="72"/>
  <c r="C34" i="72"/>
  <c r="D33" i="72"/>
  <c r="C33" i="72"/>
  <c r="B36" i="72"/>
  <c r="B35" i="72"/>
  <c r="B34" i="72"/>
  <c r="B33" i="72"/>
  <c r="D32" i="72" l="1"/>
  <c r="E26" i="81"/>
  <c r="C32" i="72"/>
  <c r="D26" i="81"/>
  <c r="D25" i="81"/>
  <c r="B32" i="72"/>
  <c r="C26" i="81"/>
  <c r="C25" i="81"/>
  <c r="C26" i="72" l="1"/>
  <c r="D26" i="72"/>
  <c r="C27" i="72"/>
  <c r="D27" i="72"/>
  <c r="B27" i="72"/>
  <c r="B26" i="72"/>
  <c r="C60" i="61"/>
  <c r="C21" i="81" s="1"/>
  <c r="C61" i="61"/>
  <c r="D60" i="61"/>
  <c r="D21" i="81" s="1"/>
  <c r="E60" i="61"/>
  <c r="E21" i="81" s="1"/>
  <c r="D61" i="61"/>
  <c r="E61" i="61"/>
  <c r="B25" i="72" l="1"/>
  <c r="C25" i="72"/>
  <c r="D25" i="72"/>
  <c r="B28" i="72"/>
  <c r="C28" i="72"/>
  <c r="D28" i="72"/>
  <c r="W133" i="60" l="1"/>
  <c r="E3" i="11" l="1"/>
  <c r="C5" i="81"/>
  <c r="D5" i="81"/>
</calcChain>
</file>

<file path=xl/sharedStrings.xml><?xml version="1.0" encoding="utf-8"?>
<sst xmlns="http://schemas.openxmlformats.org/spreadsheetml/2006/main" count="957" uniqueCount="358">
  <si>
    <t xml:space="preserve">ORANGE </t>
  </si>
  <si>
    <t>TT</t>
  </si>
  <si>
    <t>3CC</t>
  </si>
  <si>
    <t>2CC</t>
  </si>
  <si>
    <t>LTE</t>
  </si>
  <si>
    <t>Reporting date :</t>
  </si>
  <si>
    <t xml:space="preserve"> </t>
  </si>
  <si>
    <t>UMTS FDD</t>
  </si>
  <si>
    <t>QPSK</t>
  </si>
  <si>
    <t>16QAM</t>
  </si>
  <si>
    <t>64QAM</t>
  </si>
  <si>
    <t>256QAM</t>
  </si>
  <si>
    <t>Carrier Aggregation</t>
  </si>
  <si>
    <t>LTE FDD</t>
  </si>
  <si>
    <t>UMTS</t>
  </si>
  <si>
    <t>CSSR (%)</t>
  </si>
  <si>
    <t>CDR (%)</t>
  </si>
  <si>
    <t>OO</t>
  </si>
  <si>
    <t>OR</t>
  </si>
  <si>
    <t>CS Troubleshooting</t>
  </si>
  <si>
    <t>AMR Codec</t>
  </si>
  <si>
    <t>Serving System 3G/4G</t>
  </si>
  <si>
    <t>Une mesure consiste à lancer des tentatives de téléchargement d’un fichier de taille 10 Mo hébergé sur un serveur FTP dédié dans un délai inférieur à 10 secondes</t>
  </si>
  <si>
    <t>Une mesure consiste à lancer des tentatives d’appel voix mobile to mobile de 120s. L’intervalle entre deux mesures successives est de 10 secondes.</t>
  </si>
  <si>
    <t>La mesure du débit consiste à lancer le téléchargement/envoie d’un fichier de taille 200 Mo/50 Mo en 4G et 20 Mo/5Mo en 3G en utilisant le protocole FTP dans un délai inférieur à 60 secondes en chaque point de mesure.  L’intervalle entre deux mesures successives est de 10 secondes</t>
  </si>
  <si>
    <t>Mesure de la valeur du niveau de champ par technologie et par bande de fréquence</t>
  </si>
  <si>
    <t>GSM 1800</t>
  </si>
  <si>
    <t>GSM 900</t>
  </si>
  <si>
    <t>LTE FDD 1800</t>
  </si>
  <si>
    <t>LTE FDD 800</t>
  </si>
  <si>
    <t>UMTS FDD 2100</t>
  </si>
  <si>
    <t>UMTS FDD 900</t>
  </si>
  <si>
    <t>System and band</t>
  </si>
  <si>
    <t>oo</t>
  </si>
  <si>
    <t>HTTP events</t>
  </si>
  <si>
    <t>Operator</t>
  </si>
  <si>
    <t>Orange Tunisia</t>
  </si>
  <si>
    <t>Orascom Telecom</t>
  </si>
  <si>
    <t>Tunisie Telecom</t>
  </si>
  <si>
    <t>16 QAM</t>
  </si>
  <si>
    <t>64 QAM</t>
  </si>
  <si>
    <t>256 QAM</t>
  </si>
  <si>
    <t>Band</t>
  </si>
  <si>
    <t>Used cells</t>
  </si>
  <si>
    <t>LTE CA</t>
  </si>
  <si>
    <t>NB 4.75</t>
  </si>
  <si>
    <t>NB 5.9</t>
  </si>
  <si>
    <t>NB 7.4</t>
  </si>
  <si>
    <t>NB 12.2</t>
  </si>
  <si>
    <t>Rank 1</t>
  </si>
  <si>
    <t>Rank 2</t>
  </si>
  <si>
    <t>Rank 3</t>
  </si>
  <si>
    <t>Rank 4 ( MIMO 4X4)</t>
  </si>
  <si>
    <t>&gt;10 AND &lt;= 15</t>
  </si>
  <si>
    <t>&lt;=10</t>
  </si>
  <si>
    <t>LTE FDD 2100</t>
  </si>
  <si>
    <t>HSPA</t>
  </si>
  <si>
    <t>DC-HSPA</t>
  </si>
  <si>
    <t>HSDPA</t>
  </si>
  <si>
    <t>FTP Fail DL</t>
  </si>
  <si>
    <t>FTP Fail UL</t>
  </si>
  <si>
    <t>FTP Success DL</t>
  </si>
  <si>
    <t>FTP Success UL</t>
  </si>
  <si>
    <t>Débit moyen en DL</t>
  </si>
  <si>
    <t>Débit moyen en UL</t>
  </si>
  <si>
    <t xml:space="preserve"> File Transfer Protocol - 4G</t>
  </si>
  <si>
    <t>Ooredoo Tunisia</t>
  </si>
  <si>
    <t>Rappel du scénario de mesure</t>
  </si>
  <si>
    <t>Serving System</t>
  </si>
  <si>
    <t>La mesure du débit consiste à lancer le téléchargement/envoie d’un fichier de taille 200 Mo/50 Mo en 4G et 20 Mo/5Mo en 3G en utilisant le protocole FTP dans un délai inférieur à 60 secondes en chaque point de mesure.  L’intervalle entre deux mesures successives est de 10 secondes.</t>
  </si>
  <si>
    <t>MIMO usage</t>
  </si>
  <si>
    <t xml:space="preserve">MAX RLC DL </t>
  </si>
  <si>
    <t xml:space="preserve">MAX RLC UL </t>
  </si>
  <si>
    <t xml:space="preserve">Une mesure consiste à lancer des tentatives de téléchargement d’un fichier de taille 10 Mo hébergé sur un serveur FTP dédié dans un délai inférieur à 10 secondes. </t>
  </si>
  <si>
    <t xml:space="preserve">LTE FDD 800 </t>
  </si>
  <si>
    <t>TUNISIE TELECOM</t>
  </si>
  <si>
    <t xml:space="preserve">Ooredoo TUNISIE </t>
  </si>
  <si>
    <t xml:space="preserve">Orange TUNISIE </t>
  </si>
  <si>
    <t>HTTP SUCCESS</t>
  </si>
  <si>
    <t>HTTP FAILURE</t>
  </si>
  <si>
    <t>HTTP ATTEMPT</t>
  </si>
  <si>
    <t xml:space="preserve">Application throughput downlink average per file transfer </t>
  </si>
  <si>
    <t xml:space="preserve">OR </t>
  </si>
  <si>
    <t>MOYEN</t>
  </si>
  <si>
    <t>MAX</t>
  </si>
  <si>
    <t>arr</t>
  </si>
  <si>
    <t xml:space="preserve">Carrier aggregation usage </t>
  </si>
  <si>
    <t xml:space="preserve">MIMO usage </t>
  </si>
  <si>
    <t>Accéssibilité 3G/4G</t>
  </si>
  <si>
    <t>SINR</t>
  </si>
  <si>
    <t>Résumé KPIs globaux</t>
  </si>
  <si>
    <t xml:space="preserve">Analyse des drops CS </t>
  </si>
  <si>
    <t>&gt;= 20</t>
  </si>
  <si>
    <t>&gt;= 15 and &lt; 20</t>
  </si>
  <si>
    <t>&gt;= 10 and &lt; 15</t>
  </si>
  <si>
    <t>&gt;= 5 and &lt; 10</t>
  </si>
  <si>
    <t>&gt;=0 and &lt; 5</t>
  </si>
  <si>
    <t>&lt; 0</t>
  </si>
  <si>
    <t xml:space="preserve">Call setup time </t>
  </si>
  <si>
    <t xml:space="preserve">Audio quality MOS DL </t>
  </si>
  <si>
    <t>KPIs globaux</t>
  </si>
  <si>
    <t xml:space="preserve">Call attempt </t>
  </si>
  <si>
    <t xml:space="preserve">Call attempt failure </t>
  </si>
  <si>
    <t xml:space="preserve">Call connected </t>
  </si>
  <si>
    <t xml:space="preserve">Call dropped </t>
  </si>
  <si>
    <t>MTC</t>
  </si>
  <si>
    <t>MOC</t>
  </si>
  <si>
    <t xml:space="preserve">CSFB call attempt </t>
  </si>
  <si>
    <t xml:space="preserve">CSFB call attempt failure </t>
  </si>
  <si>
    <t xml:space="preserve">CSFB call connected </t>
  </si>
  <si>
    <t xml:space="preserve">CSFB call dropped </t>
  </si>
  <si>
    <t>CSFB</t>
  </si>
  <si>
    <t xml:space="preserve">Handover attempt </t>
  </si>
  <si>
    <t xml:space="preserve">Handover failure </t>
  </si>
  <si>
    <t xml:space="preserve">Handover success </t>
  </si>
  <si>
    <t>HO</t>
  </si>
  <si>
    <t>&gt;= -8</t>
  </si>
  <si>
    <t>&lt; -8 and &gt;= -12</t>
  </si>
  <si>
    <t>&lt; -12 and &gt;= -16</t>
  </si>
  <si>
    <t>&lt; -16</t>
  </si>
  <si>
    <t>CSFB Success rate (%)</t>
  </si>
  <si>
    <t>CSFB drop rate (%)</t>
  </si>
  <si>
    <t>Ci-dessous présenter la distribution MOS et le MOS moyen :</t>
  </si>
  <si>
    <t>La qualité auditive est évaluée en se basant sur le standard POLQA - NB, pour les deux sens (MOC et MTC )</t>
  </si>
  <si>
    <t>LTE CA 2 CCs</t>
  </si>
  <si>
    <t>Full rate</t>
  </si>
  <si>
    <t>Half rate</t>
  </si>
  <si>
    <t>Tunisie telecom présente le meilleur rapport signal/ bruit (seuil &gt;=20 )</t>
  </si>
  <si>
    <t xml:space="preserve">Les tableaux ci-dessous présente une comparaison de la distribution de l'utilisation de AMR codec pour Tunisie Telecom, Ooredoo et orange </t>
  </si>
  <si>
    <t>HO Success (%)</t>
  </si>
  <si>
    <t>HO Failure (%)</t>
  </si>
  <si>
    <t>Modulation 4G</t>
  </si>
  <si>
    <t xml:space="preserve"> CS 2G/3G/CSFB</t>
  </si>
  <si>
    <t>Event ID</t>
  </si>
  <si>
    <t>Event</t>
  </si>
  <si>
    <t>CS disc. status</t>
  </si>
  <si>
    <t>Network cause</t>
  </si>
  <si>
    <t>Event#</t>
  </si>
  <si>
    <t>Measurement</t>
  </si>
  <si>
    <t>Time</t>
  </si>
  <si>
    <t>System</t>
  </si>
  <si>
    <t>Serving band</t>
  </si>
  <si>
    <t>Call type</t>
  </si>
  <si>
    <t>Call direction</t>
  </si>
  <si>
    <t>CS call dur.</t>
  </si>
  <si>
    <t>Call duration (s)</t>
  </si>
  <si>
    <t>Call dropped</t>
  </si>
  <si>
    <t>Voice call</t>
  </si>
  <si>
    <t>Dropped call</t>
  </si>
  <si>
    <t>LTE 1800 CH 1800</t>
  </si>
  <si>
    <t>LTE 800 CH 6400</t>
  </si>
  <si>
    <t>LTE 2100 CH 151</t>
  </si>
  <si>
    <t>LTE 1800 CH 1350</t>
  </si>
  <si>
    <t>LTE 800 CH 6200</t>
  </si>
  <si>
    <t>Lat.</t>
  </si>
  <si>
    <t>Lon.</t>
  </si>
  <si>
    <t>Le rapport Ec/No en terme de distribution et moyenne de tunisie telecom est le meilleur  (seuil -8 )</t>
  </si>
  <si>
    <t>Couverture 2G ( Source Scanner )</t>
  </si>
  <si>
    <t>FTP 3G 4G</t>
  </si>
  <si>
    <t>FTP 4G</t>
  </si>
  <si>
    <t>Accéssibilité 3G_4G</t>
  </si>
  <si>
    <t>Couverture 2G/3G/4G</t>
  </si>
  <si>
    <t>Couverture 4G ( Source Scanner )</t>
  </si>
  <si>
    <t>KPIS Globaux</t>
  </si>
  <si>
    <t>Description</t>
  </si>
  <si>
    <t>Type de mesure</t>
  </si>
  <si>
    <t>COUVERTURE</t>
  </si>
  <si>
    <t>KPIS</t>
  </si>
  <si>
    <t>Colonne1</t>
  </si>
  <si>
    <t>Colonne2</t>
  </si>
  <si>
    <t>Colonne3</t>
  </si>
  <si>
    <t xml:space="preserve">Couverture par scanner </t>
  </si>
  <si>
    <t>Mobilité</t>
  </si>
  <si>
    <t>Rx level average</t>
  </si>
  <si>
    <t>RSCP Average</t>
  </si>
  <si>
    <t>RSRP Average</t>
  </si>
  <si>
    <t>Qualité de la communication du réseau 2G/3G/4G</t>
  </si>
  <si>
    <t>Réalisation de communications de 2 minutes</t>
  </si>
  <si>
    <t xml:space="preserve">Connexion Setup Time </t>
  </si>
  <si>
    <t>CDR(%)</t>
  </si>
  <si>
    <t>MOS Average</t>
  </si>
  <si>
    <t xml:space="preserve">Qualité de la communication du réseau Locked 2G </t>
  </si>
  <si>
    <t>HTTP Accessibilité</t>
  </si>
  <si>
    <t>Téléchargement d'un fichier</t>
  </si>
  <si>
    <t>Taux de succès HTTP</t>
  </si>
  <si>
    <t xml:space="preserve">Débit moyen  HTTP (Mbps) </t>
  </si>
  <si>
    <t>Débit MAX HTTP (Mbps)</t>
  </si>
  <si>
    <t>Qualité du service FTP 4G</t>
  </si>
  <si>
    <t>Quasi-stationnaire</t>
  </si>
  <si>
    <t>Téléchargement/ Envoi d'un fichier</t>
  </si>
  <si>
    <t>Taux de FTP succès DL</t>
  </si>
  <si>
    <t xml:space="preserve">Taux de FTP succès UL </t>
  </si>
  <si>
    <t>Débit moyen FTP DL (Mbps)</t>
  </si>
  <si>
    <t>Débit moyen FTP UL (Mbps)</t>
  </si>
  <si>
    <t>Débit MAX  FTP DL (Mbps)</t>
  </si>
  <si>
    <t>Débit MAX FTP UL (Mbps)</t>
  </si>
  <si>
    <t>Rx Level distribution (%) SEUIL -75</t>
  </si>
  <si>
    <t xml:space="preserve">Les performances en terme de modulation, CA, MIMO … sont présentées ci-dessous : </t>
  </si>
  <si>
    <t>Ooredoo Telecom</t>
  </si>
  <si>
    <t xml:space="preserve">FTP 3G </t>
  </si>
  <si>
    <t>Ping (latency ms)</t>
  </si>
  <si>
    <t xml:space="preserve">Le temps d'étatblissement d'appel  de Tunisie telecom est très élevé </t>
  </si>
  <si>
    <t>Couverture 3G ( Source Scanner)</t>
  </si>
  <si>
    <t>RSCP distribution (%) SEUIL -80</t>
  </si>
  <si>
    <t>RSRP distribution (%) SEUIL -100</t>
  </si>
  <si>
    <t>LTE CA 3 CCs</t>
  </si>
  <si>
    <t>Originated call</t>
  </si>
  <si>
    <t>Rank TT</t>
  </si>
  <si>
    <t>3/4</t>
  </si>
  <si>
    <t>Rank OO</t>
  </si>
  <si>
    <t>Rank OR</t>
  </si>
  <si>
    <t>0/3</t>
  </si>
  <si>
    <t xml:space="preserve">Non dominance </t>
  </si>
  <si>
    <t>Column1</t>
  </si>
  <si>
    <t>Column2</t>
  </si>
  <si>
    <t>Column3</t>
  </si>
  <si>
    <t>LTE 2100 CH 251</t>
  </si>
  <si>
    <t>Orange présente le meilleur MOS moyen ainsi que le meilleur taux de distribution avec qualité parfaite (seuil 3,6)</t>
  </si>
  <si>
    <t>&gt;= -75</t>
  </si>
  <si>
    <t>&lt;-75 and &gt;= -85</t>
  </si>
  <si>
    <t>&lt; -85 and &gt;= -95</t>
  </si>
  <si>
    <t>&lt;-95</t>
  </si>
  <si>
    <t>&gt;= -65</t>
  </si>
  <si>
    <t>&lt; -65 and &gt;= -80</t>
  </si>
  <si>
    <t>&lt; -80 and &gt;= -90</t>
  </si>
  <si>
    <t>&lt; -90 and &gt;= -98</t>
  </si>
  <si>
    <t>&lt; -98</t>
  </si>
  <si>
    <t>&gt;= -80</t>
  </si>
  <si>
    <t>&lt; -90 and &gt;= -100</t>
  </si>
  <si>
    <t>&lt; -100 and &gt;= -110</t>
  </si>
  <si>
    <t>&lt; -110</t>
  </si>
  <si>
    <t>GSM 1800 4910</t>
  </si>
  <si>
    <t>GSM 900 12661</t>
  </si>
  <si>
    <t>LTE FDD 1800 6582</t>
  </si>
  <si>
    <t>LTE FDD 2100 0</t>
  </si>
  <si>
    <t>LTE FDD 800 3608</t>
  </si>
  <si>
    <t>UMTS FDD 900 18328</t>
  </si>
  <si>
    <t>UMTS FDD 2100 70019</t>
  </si>
  <si>
    <t>GSM 1800 6070</t>
  </si>
  <si>
    <t>GSM 900 6903</t>
  </si>
  <si>
    <t>LTE FDD 1800 5179</t>
  </si>
  <si>
    <t>LTE FDD 2100 4</t>
  </si>
  <si>
    <t>LTE FDD 800 2555</t>
  </si>
  <si>
    <t>UMTS FDD 900 18919</t>
  </si>
  <si>
    <t>GSM 1800 0</t>
  </si>
  <si>
    <t>GSM 900 19756</t>
  </si>
  <si>
    <t>LTE FDD 1800 4863</t>
  </si>
  <si>
    <t>LTE FDD 2100 26</t>
  </si>
  <si>
    <t>LTE FDD 800 4484</t>
  </si>
  <si>
    <t>UMTS FDD 2100 42206</t>
  </si>
  <si>
    <t>UMTS FDD 2100 76525</t>
  </si>
  <si>
    <t>UMTS FDD 900 44784</t>
  </si>
  <si>
    <t>*</t>
  </si>
  <si>
    <t>DATA transfer 3G/4G</t>
  </si>
  <si>
    <t>Pilot Pollution</t>
  </si>
  <si>
    <t>TT- PDSCH</t>
  </si>
  <si>
    <t>OO-PDSCH</t>
  </si>
  <si>
    <t>OR-PDSCH</t>
  </si>
  <si>
    <t>TT-PUSCH</t>
  </si>
  <si>
    <t>OO-PUSCH</t>
  </si>
  <si>
    <t>OR-PUSCH</t>
  </si>
  <si>
    <t>TT- Carrier aggregation usage (%)</t>
  </si>
  <si>
    <t>OO -Carrier aggregation usage (%)</t>
  </si>
  <si>
    <t>OR -Carrier aggregation usage (%)</t>
  </si>
  <si>
    <t>&gt; 20</t>
  </si>
  <si>
    <t>&gt;=2 and &lt; 3</t>
  </si>
  <si>
    <t>&gt;15 AND &lt;= 20</t>
  </si>
  <si>
    <t>GSM 1800 50510</t>
  </si>
  <si>
    <t>GSM 900 62716</t>
  </si>
  <si>
    <t>GSM 1800 51958</t>
  </si>
  <si>
    <t>GSM 900 61175</t>
  </si>
  <si>
    <t>GSM 1800 313</t>
  </si>
  <si>
    <t>GSM 900 112817</t>
  </si>
  <si>
    <t>GSM 1800 151</t>
  </si>
  <si>
    <t>GSM 900 18667</t>
  </si>
  <si>
    <t>LTE FDD 1800 1167</t>
  </si>
  <si>
    <t>LTE FDD 2100 176</t>
  </si>
  <si>
    <t>GSM 1800 1637</t>
  </si>
  <si>
    <t>GSM 900 3615</t>
  </si>
  <si>
    <t>LTE FDD 1800 2089</t>
  </si>
  <si>
    <t>LTE FDD 2100 14</t>
  </si>
  <si>
    <t>GSM 1800 2742</t>
  </si>
  <si>
    <t>GSM 900 5780</t>
  </si>
  <si>
    <t>LTE FDD 1800 3576</t>
  </si>
  <si>
    <t>LTE FDD 800 1679</t>
  </si>
  <si>
    <t>&gt;= 3 and &lt;3,6</t>
  </si>
  <si>
    <t>&gt;= 3,6</t>
  </si>
  <si>
    <t xml:space="preserve"> &lt; 2</t>
  </si>
  <si>
    <t>Orange présente le meilleur rapport signal/ bruit (seuil &gt;=20 )</t>
  </si>
  <si>
    <t>undefined</t>
  </si>
  <si>
    <t>Call faillure</t>
  </si>
  <si>
    <t>Call failure status</t>
  </si>
  <si>
    <t>CS call fail. time</t>
  </si>
  <si>
    <t>Call attempt failure</t>
  </si>
  <si>
    <t>CAF</t>
  </si>
  <si>
    <t>Qualité de service data (HTTP)</t>
  </si>
  <si>
    <t>Qualité du service (FTP 4G)</t>
  </si>
  <si>
    <t>Couverture 4G  ( Source Scanner )</t>
  </si>
  <si>
    <t>GSM</t>
  </si>
  <si>
    <t>Une mesure consiste à lancer des tentatives d’appel WhatsApp mobile to mobile de 300s. L’intervalle entre deux mesures successives est de 15 secondes.</t>
  </si>
  <si>
    <t>Serving System 2G/3G/4G (MOC)</t>
  </si>
  <si>
    <t>Serving System 2G/3G/4G (MTC)</t>
  </si>
  <si>
    <t>Audio quality MOS (MOC)</t>
  </si>
  <si>
    <t>Audio quality MOS (MTC)</t>
  </si>
  <si>
    <t xml:space="preserve">Les trois opérateurs  atteint le seuil de l'INT , Orange présente le meilleur  taux de disponibilité du service internet </t>
  </si>
  <si>
    <t>Early release</t>
  </si>
  <si>
    <t>Terminated call</t>
  </si>
  <si>
    <t>ALLER</t>
  </si>
  <si>
    <t>RETOUR</t>
  </si>
  <si>
    <t>EC/N0 (MOC)</t>
  </si>
  <si>
    <t xml:space="preserve">Troubleshooting 3G </t>
  </si>
  <si>
    <t xml:space="preserve">Serving System 2G/3G/4G </t>
  </si>
  <si>
    <t xml:space="preserve">Une mesure consiste à lancer des tentatives d’appel WhatsApp mobile to mobile de 300s. L’intervalle entre deux mesures successives est de 15 secondes. </t>
  </si>
  <si>
    <t>WhatsAPP Troubleshooting</t>
  </si>
  <si>
    <t>Qualité de la communication du réseau MOC</t>
  </si>
  <si>
    <t>1/2</t>
  </si>
  <si>
    <t>2/4</t>
  </si>
  <si>
    <t>7/17</t>
  </si>
  <si>
    <t>Le taux de coupure d'appel des trois opérateurs  dépasse  le seuil de l'INT (2%)</t>
  </si>
  <si>
    <t>Orange présente le meilleur  débit moyen de téléchargement et Ooredoo présente la meilleure peak</t>
  </si>
  <si>
    <t xml:space="preserve">Durant les mesures HTTP, Tunise telecom présente 7,62%  de l'utilisation de la modulation 256 QAM </t>
  </si>
  <si>
    <t>Tunisie Telecom présente le meilleur débit moyen en DL et Ooredoo présente le meilleur débit moyen en UL</t>
  </si>
  <si>
    <t>autouroute_tunis_boussalem_aller_mos_p2.2</t>
  </si>
  <si>
    <t>autouroute_tunis_boussalem_aller_mos_p2.1</t>
  </si>
  <si>
    <t>autouroute_tunis_boussalem_retour_mos_p3.1</t>
  </si>
  <si>
    <t>autouroute_tunis_boussalem_retour_mos_p4.1</t>
  </si>
  <si>
    <t>autouroute_tunis_boussalem_aller_mos_p4.1</t>
  </si>
  <si>
    <t>Normal clearing</t>
  </si>
  <si>
    <t>autouroute_tunis_boussalem_aller_mos_p6.2</t>
  </si>
  <si>
    <t>autouroute_tunis_boussalem_aller_mos_p7.2</t>
  </si>
  <si>
    <t>autouroute_tunis_boussalem_aller_mos_p7.1</t>
  </si>
  <si>
    <t>autouroute_tunis_boussalem_retour_mos_p3.2</t>
  </si>
  <si>
    <t>Rapport Benchmaking pour l'autoroute Tunis-Béja</t>
  </si>
  <si>
    <t xml:space="preserve">Une campagne de mesure a été lancée sur l'autoroute Tunis-Béja pendant le 20/03/2025 </t>
  </si>
  <si>
    <t>Ce rapport représente les résultats des mesures faite sur l'autoroute Tunis-Béja</t>
  </si>
  <si>
    <t>1/3</t>
  </si>
  <si>
    <t>2/3</t>
  </si>
  <si>
    <t>1/4</t>
  </si>
  <si>
    <t>0/4</t>
  </si>
  <si>
    <t>0/2</t>
  </si>
  <si>
    <t>8/17</t>
  </si>
  <si>
    <t>Tunisie telecom présente le meilleur taux de CSFB success ,</t>
  </si>
  <si>
    <t xml:space="preserve">Pour le sens MTC,Tunisie Telecom présente le meilleur taux de succés d'établisement d'appel  et  présente le meilleur taux de coupure d'appel,  </t>
  </si>
  <si>
    <t>Aussi En 3G, Tunisie telecom présente le meilleur rapport de données reçues avec des erreurs /total des données reçues</t>
  </si>
  <si>
    <r>
      <t xml:space="preserve">Drop Occured due to bad radio condition:
</t>
    </r>
    <r>
      <rPr>
        <b/>
        <sz val="11"/>
        <color rgb="FFFF0000"/>
        <rFont val="Calibri"/>
        <family val="2"/>
        <scheme val="minor"/>
      </rPr>
      <t>Recommandations P1:</t>
    </r>
    <r>
      <rPr>
        <b/>
        <sz val="11"/>
        <color theme="1"/>
        <rFont val="Calibri"/>
        <family val="2"/>
        <scheme val="minor"/>
      </rPr>
      <t xml:space="preserve">
&gt; Down tilt 3G_Oued_Zitoun_S3 2100 from 20 to 60
&gt; Uptilt Erraouda_S2  900 &amp; 2100 + U900 CPICH power increase 
&gt; DownTilt S_Ahmed_Jedidi_S3 2100 by 2°
</t>
    </r>
  </si>
  <si>
    <t>Serving Cell</t>
  </si>
  <si>
    <t>Target Cell</t>
  </si>
  <si>
    <t>3G_Sayar_4</t>
  </si>
  <si>
    <t>3G_GORRAA_4</t>
  </si>
  <si>
    <t>3G_GORRAA_6</t>
  </si>
  <si>
    <t>3G_HAMMAM_SIALA_6</t>
  </si>
  <si>
    <r>
      <t xml:space="preserve">Drop Occured due to bad radio condition:
</t>
    </r>
    <r>
      <rPr>
        <b/>
        <sz val="11"/>
        <color rgb="FFFF0000"/>
        <rFont val="Calibri"/>
        <family val="2"/>
        <scheme val="minor"/>
      </rPr>
      <t>Recommandations P1:</t>
    </r>
    <r>
      <rPr>
        <b/>
        <sz val="11"/>
        <color theme="1"/>
        <rFont val="Calibri"/>
        <family val="2"/>
        <scheme val="minor"/>
      </rPr>
      <t xml:space="preserve">
&gt; Down Tilt Hamrounia_S2 2100 &amp; U900 by 3°
&gt; Add below UtranRelation</t>
    </r>
  </si>
  <si>
    <t xml:space="preserve">Tunisie Telecom est le meilleur opérateur en term du taux de succés d'étatblissement d'appel </t>
  </si>
  <si>
    <t xml:space="preserve">Tunisie Telecom est le meilleur opérateur en term du taux de coupure d'appel </t>
  </si>
  <si>
    <t>Tunisie telecom véhicule le trafic CS sur le réseau 3G quasi-equitablement entre les bande 900 et 2100</t>
  </si>
  <si>
    <t>Tunisie telecom présente principalement une utilisation de AMR codec full rate NB 12,2  de  68, 49%</t>
  </si>
  <si>
    <t>Qualité de la communication du réseau MTC</t>
  </si>
  <si>
    <t xml:space="preserve">Tunisie telecom présente le taux de HO failure le plus faible (0,8%)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</si>
</sst>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#"/>
    <numFmt numFmtId="166" formatCode="[$-F400]h:mm:ss\ AM/PM"/>
    <numFmt numFmtId="168" formatCode="dd/mm/yyyy\ hh:mm:ss"/>
  </numFmts>
  <fonts count="114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</font>
    <font>
      <sz val="11"/>
      <color rgb="FF9C0006"/>
      <name val="Calibri"/>
      <family val="2"/>
    </font>
    <font>
      <sz val="11"/>
      <color rgb="FF000000"/>
      <name val="Calibri"/>
      <family val="2"/>
    </font>
    <font>
      <b/>
      <sz val="15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b/>
      <sz val="16"/>
      <color indexed="13"/>
      <name val="Arial"/>
      <family val="2"/>
    </font>
    <font>
      <b/>
      <i/>
      <sz val="12"/>
      <name val="Arial"/>
      <family val="2"/>
    </font>
    <font>
      <b/>
      <sz val="14"/>
      <color indexed="13"/>
      <name val="Arial"/>
      <family val="2"/>
    </font>
    <font>
      <b/>
      <i/>
      <sz val="12"/>
      <color theme="1"/>
      <name val="Arial"/>
      <family val="2"/>
    </font>
    <font>
      <sz val="11"/>
      <color theme="0"/>
      <name val="Calibri"/>
      <family val="2"/>
    </font>
    <font>
      <b/>
      <sz val="10"/>
      <color rgb="FF000000"/>
      <name val="Tahoma"/>
      <family val="2"/>
    </font>
    <font>
      <sz val="11"/>
      <color rgb="FFFF0000"/>
      <name val="Calibri"/>
      <family val="2"/>
    </font>
    <font>
      <b/>
      <sz val="16"/>
      <color theme="0"/>
      <name val="Arial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sz val="10"/>
      <color rgb="FF000000"/>
      <name val="Century Gothic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rgb="FFFF0000"/>
      <name val="Verdana"/>
      <family val="2"/>
    </font>
    <font>
      <b/>
      <sz val="18"/>
      <color theme="0"/>
      <name val="Calibri"/>
      <family val="2"/>
      <scheme val="minor"/>
    </font>
    <font>
      <sz val="12"/>
      <color theme="0"/>
      <name val="Times New Roman"/>
      <family val="1"/>
    </font>
    <font>
      <sz val="11"/>
      <name val="Calibri"/>
      <family val="2"/>
      <scheme val="minor"/>
    </font>
    <font>
      <b/>
      <sz val="15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entury Gothic"/>
      <family val="2"/>
    </font>
    <font>
      <b/>
      <sz val="11"/>
      <color theme="1"/>
      <name val="Calibri"/>
      <family val="2"/>
      <scheme val="minor"/>
    </font>
    <font>
      <b/>
      <sz val="10"/>
      <color theme="0"/>
      <name val="Tahoma"/>
      <family val="2"/>
    </font>
    <font>
      <sz val="12"/>
      <color rgb="FFFF0000"/>
      <name val="Times New Roman"/>
      <family val="1"/>
    </font>
    <font>
      <sz val="11"/>
      <color theme="1"/>
      <name val="Verdana"/>
      <family val="2"/>
    </font>
    <font>
      <b/>
      <sz val="12"/>
      <color theme="0"/>
      <name val="Verdana"/>
      <family val="2"/>
    </font>
    <font>
      <sz val="11"/>
      <name val="Verdana"/>
      <family val="2"/>
    </font>
    <font>
      <sz val="11"/>
      <color theme="9"/>
      <name val="Calibri"/>
      <family val="2"/>
    </font>
    <font>
      <sz val="12"/>
      <name val="Verdana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1"/>
      <color rgb="FF000000"/>
      <name val="Verdana"/>
      <family val="2"/>
    </font>
    <font>
      <b/>
      <i/>
      <sz val="14"/>
      <color theme="4"/>
      <name val="Verdana"/>
      <family val="2"/>
    </font>
    <font>
      <b/>
      <sz val="12"/>
      <color theme="0"/>
      <name val="Calibri"/>
      <family val="2"/>
    </font>
    <font>
      <b/>
      <sz val="10"/>
      <color rgb="FFFF0000"/>
      <name val="Tahoma"/>
      <family val="2"/>
    </font>
    <font>
      <b/>
      <sz val="12"/>
      <name val="Verdana"/>
      <family val="2"/>
    </font>
    <font>
      <sz val="12"/>
      <color theme="1"/>
      <name val="Verdana"/>
      <family val="2"/>
    </font>
    <font>
      <sz val="12"/>
      <color rgb="FF000000"/>
      <name val="Verdana"/>
      <family val="2"/>
    </font>
    <font>
      <b/>
      <sz val="14"/>
      <color rgb="FF000000"/>
      <name val="Calibri"/>
      <family val="2"/>
    </font>
    <font>
      <sz val="11"/>
      <color theme="6" tint="-0.249977111117893"/>
      <name val="Calibri"/>
      <family val="2"/>
    </font>
    <font>
      <b/>
      <sz val="11"/>
      <color theme="6" tint="-0.249977111117893"/>
      <name val="Calibri"/>
      <family val="2"/>
    </font>
    <font>
      <b/>
      <sz val="11"/>
      <name val="Calibri"/>
      <family val="2"/>
      <scheme val="minor"/>
    </font>
    <font>
      <b/>
      <sz val="15"/>
      <name val="Calibri"/>
      <family val="2"/>
      <scheme val="minor"/>
    </font>
    <font>
      <sz val="12"/>
      <color rgb="FFFF0000"/>
      <name val="Verdana"/>
      <family val="2"/>
    </font>
    <font>
      <sz val="11"/>
      <color rgb="FFFF0000"/>
      <name val="Verdana"/>
      <family val="2"/>
    </font>
    <font>
      <sz val="11"/>
      <color theme="1" tint="0.34998626667073579"/>
      <name val="Calibri"/>
      <family val="2"/>
    </font>
    <font>
      <b/>
      <sz val="12"/>
      <color theme="1" tint="0.34998626667073579"/>
      <name val="Verdana"/>
      <family val="2"/>
    </font>
    <font>
      <b/>
      <sz val="12"/>
      <color theme="0"/>
      <name val="Times New Roman"/>
      <family val="1"/>
    </font>
    <font>
      <sz val="11"/>
      <color theme="0"/>
      <name val="Verdana"/>
      <family val="2"/>
    </font>
    <font>
      <sz val="11"/>
      <color rgb="FF9C6500"/>
      <name val="Calibri"/>
      <family val="2"/>
      <scheme val="minor"/>
    </font>
    <font>
      <b/>
      <sz val="11"/>
      <name val="Calibri"/>
      <family val="2"/>
    </font>
    <font>
      <b/>
      <sz val="11"/>
      <color rgb="FFFF0000"/>
      <name val="Calibri"/>
      <family val="2"/>
      <scheme val="minor"/>
    </font>
    <font>
      <b/>
      <sz val="10"/>
      <color theme="1"/>
      <name val="Tahoma"/>
      <family val="2"/>
    </font>
    <font>
      <b/>
      <sz val="12"/>
      <name val="Times New Roman"/>
      <family val="1"/>
    </font>
    <font>
      <sz val="8"/>
      <name val="Calibri"/>
      <family val="2"/>
    </font>
    <font>
      <b/>
      <sz val="12"/>
      <name val="Calibri"/>
      <family val="2"/>
    </font>
    <font>
      <b/>
      <sz val="11"/>
      <color rgb="FFFF0000"/>
      <name val="Calibri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  <fill>
      <patternFill patternType="solid">
        <fgColor rgb="FFFFC7CE"/>
        <bgColor rgb="FFFFC7CE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indexed="1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B0C4DE"/>
        <bgColor indexed="64"/>
      </patternFill>
    </fill>
    <fill>
      <patternFill patternType="solid">
        <fgColor theme="0"/>
        <bgColor rgb="FFFFC7CE"/>
      </patternFill>
    </fill>
    <fill>
      <patternFill patternType="solid">
        <fgColor theme="0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0000"/>
        <bgColor rgb="FFFFC7CE"/>
      </patternFill>
    </fill>
    <fill>
      <patternFill patternType="solid">
        <fgColor rgb="FFFF0000"/>
        <bgColor theme="5" tint="0.59999389629810485"/>
      </patternFill>
    </fill>
    <fill>
      <patternFill patternType="solid">
        <fgColor rgb="FFFF0066"/>
        <bgColor theme="5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4" tint="0.39997558519241921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ck">
        <color theme="4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rgb="FF708090"/>
      </left>
      <right style="thin">
        <color rgb="FF708090"/>
      </right>
      <top style="thin">
        <color rgb="FF708090"/>
      </top>
      <bottom style="thin">
        <color rgb="FF6A5ACD"/>
      </bottom>
      <diagonal/>
    </border>
    <border>
      <left style="thin">
        <color rgb="FF708090"/>
      </left>
      <right style="thin">
        <color rgb="FF708090"/>
      </right>
      <top/>
      <bottom style="thin">
        <color rgb="FF708090"/>
      </bottom>
      <diagonal/>
    </border>
    <border>
      <left/>
      <right/>
      <top style="thin">
        <color indexed="64"/>
      </top>
      <bottom/>
      <diagonal/>
    </border>
    <border>
      <left style="thin">
        <color rgb="FF708090"/>
      </left>
      <right style="thin">
        <color rgb="FF708090"/>
      </right>
      <top style="thin">
        <color rgb="FF708090"/>
      </top>
      <bottom style="thin">
        <color rgb="FF70809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theme="4"/>
      </bottom>
      <diagonal/>
    </border>
    <border>
      <left/>
      <right/>
      <top style="thin">
        <color indexed="64"/>
      </top>
      <bottom style="thick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rgb="FF999999"/>
      </left>
      <right/>
      <top/>
      <bottom style="thin">
        <color theme="4" tint="0.39997558519241921"/>
      </bottom>
      <diagonal/>
    </border>
    <border>
      <left/>
      <right/>
      <top style="thin">
        <color indexed="65"/>
      </top>
      <bottom style="thin">
        <color theme="4" tint="0.39997558519241921"/>
      </bottom>
      <diagonal/>
    </border>
    <border>
      <left style="thin">
        <color rgb="FF999999"/>
      </left>
      <right/>
      <top style="thin">
        <color indexed="65"/>
      </top>
      <bottom style="thin">
        <color theme="4" tint="0.39997558519241921"/>
      </bottom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theme="0"/>
      </right>
      <top style="thin">
        <color rgb="FF999999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rgb="FF999999"/>
      </top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rgb="FF999999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5"/>
      </top>
      <bottom style="thin">
        <color theme="0"/>
      </bottom>
      <diagonal/>
    </border>
    <border>
      <left style="thin">
        <color rgb="FF999999"/>
      </left>
      <right style="thin">
        <color theme="0"/>
      </right>
      <top style="thin">
        <color indexed="65"/>
      </top>
      <bottom style="thin">
        <color theme="0"/>
      </bottom>
      <diagonal/>
    </border>
    <border>
      <left style="thin">
        <color rgb="FF999999"/>
      </left>
      <right style="thin">
        <color theme="0"/>
      </right>
      <top style="thin">
        <color rgb="FF999999"/>
      </top>
      <bottom style="thin">
        <color rgb="FF999999"/>
      </bottom>
      <diagonal/>
    </border>
    <border>
      <left style="thin">
        <color theme="0"/>
      </left>
      <right style="thin">
        <color theme="0"/>
      </right>
      <top style="thin">
        <color rgb="FF999999"/>
      </top>
      <bottom style="thin">
        <color rgb="FF999999"/>
      </bottom>
      <diagonal/>
    </border>
  </borders>
  <cellStyleXfs count="299">
    <xf numFmtId="0" fontId="0" fillId="0" borderId="0"/>
    <xf numFmtId="0" fontId="49" fillId="2" borderId="0" applyNumberFormat="0" applyBorder="0" applyAlignment="0" applyProtection="0"/>
    <xf numFmtId="0" fontId="50" fillId="3" borderId="0" applyNumberFormat="0" applyBorder="0" applyAlignment="0" applyProtection="0"/>
    <xf numFmtId="9" fontId="51" fillId="0" borderId="0" applyFont="0" applyFill="0" applyBorder="0" applyAlignment="0" applyProtection="0"/>
    <xf numFmtId="0" fontId="52" fillId="0" borderId="1" applyNumberFormat="0" applyFill="0" applyAlignment="0" applyProtection="0"/>
    <xf numFmtId="0" fontId="54" fillId="5" borderId="0" applyNumberFormat="0" applyBorder="0" applyAlignment="0" applyProtection="0"/>
    <xf numFmtId="0" fontId="48" fillId="0" borderId="0"/>
    <xf numFmtId="0" fontId="47" fillId="0" borderId="0"/>
    <xf numFmtId="0" fontId="51" fillId="8" borderId="11" applyNumberFormat="0" applyFont="0" applyAlignment="0" applyProtection="0"/>
    <xf numFmtId="0" fontId="46" fillId="0" borderId="0"/>
    <xf numFmtId="9" fontId="46" fillId="0" borderId="0" applyFont="0" applyFill="0" applyBorder="0" applyAlignment="0" applyProtection="0"/>
    <xf numFmtId="0" fontId="45" fillId="0" borderId="0"/>
    <xf numFmtId="0" fontId="44" fillId="0" borderId="0"/>
    <xf numFmtId="9" fontId="44" fillId="0" borderId="0" applyFont="0" applyFill="0" applyBorder="0" applyAlignment="0" applyProtection="0"/>
    <xf numFmtId="0" fontId="43" fillId="0" borderId="0"/>
    <xf numFmtId="0" fontId="42" fillId="0" borderId="0"/>
    <xf numFmtId="9" fontId="42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0" fontId="41" fillId="0" borderId="0"/>
    <xf numFmtId="0" fontId="51" fillId="8" borderId="11" applyNumberFormat="0" applyFont="0" applyAlignment="0" applyProtection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0" fontId="40" fillId="0" borderId="0"/>
    <xf numFmtId="0" fontId="39" fillId="0" borderId="0"/>
    <xf numFmtId="9" fontId="39" fillId="0" borderId="0" applyFont="0" applyFill="0" applyBorder="0" applyAlignment="0" applyProtection="0"/>
    <xf numFmtId="0" fontId="38" fillId="0" borderId="0"/>
    <xf numFmtId="0" fontId="37" fillId="0" borderId="0"/>
    <xf numFmtId="0" fontId="37" fillId="9" borderId="0" applyNumberFormat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4" borderId="0" applyNumberFormat="0" applyBorder="0" applyAlignment="0" applyProtection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05" fillId="16" borderId="0" applyNumberFormat="0" applyBorder="0" applyAlignment="0" applyProtection="0"/>
    <xf numFmtId="0" fontId="18" fillId="0" borderId="0"/>
    <xf numFmtId="0" fontId="51" fillId="0" borderId="0"/>
    <xf numFmtId="9" fontId="51" fillId="0" borderId="0" applyFont="0" applyFill="0" applyBorder="0" applyAlignment="0" applyProtection="0"/>
    <xf numFmtId="0" fontId="18" fillId="0" borderId="0"/>
    <xf numFmtId="0" fontId="18" fillId="0" borderId="0"/>
    <xf numFmtId="0" fontId="51" fillId="8" borderId="11" applyNumberFormat="0" applyFont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9" borderId="0" applyNumberFormat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9" fontId="51" fillId="0" borderId="0" applyFont="0" applyFill="0" applyBorder="0" applyAlignment="0" applyProtection="0"/>
    <xf numFmtId="0" fontId="5" fillId="0" borderId="0"/>
    <xf numFmtId="0" fontId="5" fillId="0" borderId="0"/>
    <xf numFmtId="0" fontId="51" fillId="8" borderId="11" applyNumberFormat="0" applyFont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9" borderId="0" applyNumberFormat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9" borderId="0" applyNumberFormat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1" fillId="0" borderId="0"/>
  </cellStyleXfs>
  <cellXfs count="298">
    <xf numFmtId="0" fontId="0" fillId="0" borderId="0" xfId="0"/>
    <xf numFmtId="0" fontId="0" fillId="7" borderId="0" xfId="0" applyFill="1"/>
    <xf numFmtId="0" fontId="0" fillId="7" borderId="2" xfId="0" applyFill="1" applyBorder="1"/>
    <xf numFmtId="0" fontId="0" fillId="7" borderId="3" xfId="0" applyFill="1" applyBorder="1"/>
    <xf numFmtId="0" fontId="0" fillId="7" borderId="4" xfId="0" applyFill="1" applyBorder="1"/>
    <xf numFmtId="0" fontId="0" fillId="7" borderId="5" xfId="0" applyFill="1" applyBorder="1"/>
    <xf numFmtId="0" fontId="0" fillId="7" borderId="6" xfId="0" applyFill="1" applyBorder="1"/>
    <xf numFmtId="0" fontId="55" fillId="7" borderId="7" xfId="0" applyFont="1" applyFill="1" applyBorder="1"/>
    <xf numFmtId="15" fontId="55" fillId="7" borderId="7" xfId="0" applyNumberFormat="1" applyFont="1" applyFill="1" applyBorder="1"/>
    <xf numFmtId="15" fontId="55" fillId="7" borderId="0" xfId="0" applyNumberFormat="1" applyFont="1" applyFill="1"/>
    <xf numFmtId="0" fontId="55" fillId="7" borderId="0" xfId="0" applyFont="1" applyFill="1"/>
    <xf numFmtId="0" fontId="0" fillId="7" borderId="8" xfId="0" applyFill="1" applyBorder="1"/>
    <xf numFmtId="0" fontId="0" fillId="7" borderId="9" xfId="0" applyFill="1" applyBorder="1"/>
    <xf numFmtId="0" fontId="0" fillId="7" borderId="10" xfId="0" applyFill="1" applyBorder="1"/>
    <xf numFmtId="0" fontId="57" fillId="7" borderId="0" xfId="0" applyFont="1" applyFill="1" applyAlignment="1">
      <alignment horizontal="left"/>
    </xf>
    <xf numFmtId="0" fontId="57" fillId="7" borderId="0" xfId="0" applyFont="1" applyFill="1" applyAlignment="1">
      <alignment horizontal="right"/>
    </xf>
    <xf numFmtId="0" fontId="59" fillId="7" borderId="0" xfId="6" applyFont="1" applyFill="1"/>
    <xf numFmtId="10" fontId="59" fillId="7" borderId="0" xfId="6" applyNumberFormat="1" applyFont="1" applyFill="1"/>
    <xf numFmtId="0" fontId="60" fillId="7" borderId="0" xfId="0" applyFont="1" applyFill="1"/>
    <xf numFmtId="10" fontId="60" fillId="7" borderId="0" xfId="3" applyNumberFormat="1" applyFont="1" applyFill="1"/>
    <xf numFmtId="0" fontId="60" fillId="0" borderId="0" xfId="0" applyFont="1"/>
    <xf numFmtId="0" fontId="62" fillId="7" borderId="0" xfId="0" applyFont="1" applyFill="1"/>
    <xf numFmtId="9" fontId="60" fillId="7" borderId="0" xfId="0" applyNumberFormat="1" applyFont="1" applyFill="1"/>
    <xf numFmtId="0" fontId="65" fillId="7" borderId="0" xfId="0" applyFont="1" applyFill="1"/>
    <xf numFmtId="0" fontId="66" fillId="7" borderId="0" xfId="0" applyFont="1" applyFill="1" applyAlignment="1">
      <alignment vertical="top" wrapText="1"/>
    </xf>
    <xf numFmtId="164" fontId="60" fillId="7" borderId="0" xfId="3" applyNumberFormat="1" applyFont="1" applyFill="1"/>
    <xf numFmtId="0" fontId="67" fillId="7" borderId="0" xfId="0" applyFont="1" applyFill="1"/>
    <xf numFmtId="0" fontId="69" fillId="7" borderId="0" xfId="0" applyFont="1" applyFill="1" applyAlignment="1">
      <alignment vertical="center" readingOrder="1"/>
    </xf>
    <xf numFmtId="10" fontId="60" fillId="7" borderId="0" xfId="0" applyNumberFormat="1" applyFont="1" applyFill="1"/>
    <xf numFmtId="10" fontId="0" fillId="7" borderId="0" xfId="0" applyNumberFormat="1" applyFill="1"/>
    <xf numFmtId="0" fontId="73" fillId="7" borderId="0" xfId="4" applyFont="1" applyFill="1" applyBorder="1" applyAlignment="1">
      <alignment horizontal="center" vertical="center"/>
    </xf>
    <xf numFmtId="0" fontId="68" fillId="7" borderId="0" xfId="0" applyFont="1" applyFill="1"/>
    <xf numFmtId="0" fontId="64" fillId="7" borderId="0" xfId="0" applyFont="1" applyFill="1"/>
    <xf numFmtId="10" fontId="62" fillId="7" borderId="0" xfId="0" applyNumberFormat="1" applyFont="1" applyFill="1"/>
    <xf numFmtId="10" fontId="74" fillId="0" borderId="0" xfId="3" applyNumberFormat="1" applyFont="1"/>
    <xf numFmtId="10" fontId="65" fillId="7" borderId="0" xfId="0" applyNumberFormat="1" applyFont="1" applyFill="1"/>
    <xf numFmtId="0" fontId="60" fillId="7" borderId="16" xfId="0" applyFont="1" applyFill="1" applyBorder="1"/>
    <xf numFmtId="9" fontId="54" fillId="7" borderId="0" xfId="3" applyFont="1" applyFill="1"/>
    <xf numFmtId="0" fontId="77" fillId="10" borderId="14" xfId="0" applyFont="1" applyFill="1" applyBorder="1"/>
    <xf numFmtId="165" fontId="77" fillId="10" borderId="14" xfId="0" applyNumberFormat="1" applyFont="1" applyFill="1" applyBorder="1"/>
    <xf numFmtId="0" fontId="77" fillId="0" borderId="15" xfId="0" applyFont="1" applyBorder="1"/>
    <xf numFmtId="0" fontId="0" fillId="0" borderId="15" xfId="0" applyBorder="1"/>
    <xf numFmtId="0" fontId="77" fillId="0" borderId="17" xfId="0" applyFont="1" applyBorder="1"/>
    <xf numFmtId="0" fontId="0" fillId="0" borderId="17" xfId="0" applyBorder="1"/>
    <xf numFmtId="0" fontId="79" fillId="7" borderId="0" xfId="0" applyFont="1" applyFill="1" applyAlignment="1">
      <alignment vertical="center" wrapText="1" readingOrder="1"/>
    </xf>
    <xf numFmtId="0" fontId="80" fillId="7" borderId="0" xfId="0" applyFont="1" applyFill="1"/>
    <xf numFmtId="0" fontId="81" fillId="7" borderId="0" xfId="0" applyFont="1" applyFill="1" applyAlignment="1">
      <alignment vertical="center" readingOrder="1"/>
    </xf>
    <xf numFmtId="0" fontId="82" fillId="7" borderId="0" xfId="0" applyFont="1" applyFill="1"/>
    <xf numFmtId="0" fontId="83" fillId="7" borderId="0" xfId="0" applyFont="1" applyFill="1"/>
    <xf numFmtId="0" fontId="37" fillId="7" borderId="0" xfId="37" applyFill="1"/>
    <xf numFmtId="0" fontId="72" fillId="7" borderId="0" xfId="37" applyFont="1" applyFill="1"/>
    <xf numFmtId="0" fontId="54" fillId="7" borderId="0" xfId="37" applyFont="1" applyFill="1"/>
    <xf numFmtId="10" fontId="54" fillId="7" borderId="0" xfId="41" applyNumberFormat="1" applyFont="1" applyFill="1"/>
    <xf numFmtId="0" fontId="54" fillId="7" borderId="0" xfId="42" applyFont="1" applyFill="1"/>
    <xf numFmtId="0" fontId="54" fillId="7" borderId="0" xfId="43" applyFont="1" applyFill="1"/>
    <xf numFmtId="0" fontId="61" fillId="7" borderId="0" xfId="42" applyFont="1" applyFill="1"/>
    <xf numFmtId="0" fontId="37" fillId="7" borderId="0" xfId="42" applyFill="1"/>
    <xf numFmtId="0" fontId="84" fillId="7" borderId="0" xfId="0" applyFont="1" applyFill="1" applyAlignment="1">
      <alignment vertical="center" readingOrder="1"/>
    </xf>
    <xf numFmtId="0" fontId="85" fillId="7" borderId="0" xfId="0" applyFont="1" applyFill="1" applyAlignment="1">
      <alignment horizontal="left" vertical="center" wrapText="1" readingOrder="1"/>
    </xf>
    <xf numFmtId="0" fontId="86" fillId="7" borderId="0" xfId="0" applyFont="1" applyFill="1" applyAlignment="1">
      <alignment horizontal="left" vertical="center" wrapText="1" readingOrder="1"/>
    </xf>
    <xf numFmtId="0" fontId="87" fillId="7" borderId="0" xfId="0" applyFont="1" applyFill="1" applyAlignment="1">
      <alignment horizontal="center" vertical="center" wrapText="1"/>
    </xf>
    <xf numFmtId="0" fontId="88" fillId="7" borderId="0" xfId="0" applyFont="1" applyFill="1" applyAlignment="1">
      <alignment horizontal="left" vertical="center"/>
    </xf>
    <xf numFmtId="0" fontId="72" fillId="7" borderId="0" xfId="43" applyFont="1" applyFill="1"/>
    <xf numFmtId="0" fontId="60" fillId="7" borderId="12" xfId="0" applyFont="1" applyFill="1" applyBorder="1"/>
    <xf numFmtId="10" fontId="54" fillId="7" borderId="0" xfId="3" applyNumberFormat="1" applyFont="1" applyFill="1"/>
    <xf numFmtId="0" fontId="53" fillId="7" borderId="14" xfId="0" applyFont="1" applyFill="1" applyBorder="1"/>
    <xf numFmtId="165" fontId="53" fillId="7" borderId="14" xfId="0" applyNumberFormat="1" applyFont="1" applyFill="1" applyBorder="1"/>
    <xf numFmtId="0" fontId="53" fillId="7" borderId="15" xfId="0" applyFont="1" applyFill="1" applyBorder="1"/>
    <xf numFmtId="0" fontId="60" fillId="7" borderId="15" xfId="0" applyFont="1" applyFill="1" applyBorder="1"/>
    <xf numFmtId="0" fontId="71" fillId="7" borderId="0" xfId="0" applyFont="1" applyFill="1" applyAlignment="1">
      <alignment horizontal="left" vertical="center" wrapText="1" readingOrder="1"/>
    </xf>
    <xf numFmtId="0" fontId="78" fillId="7" borderId="0" xfId="42" applyFont="1" applyFill="1"/>
    <xf numFmtId="0" fontId="91" fillId="7" borderId="0" xfId="0" applyFont="1" applyFill="1" applyAlignment="1">
      <alignment vertical="center" readingOrder="1"/>
    </xf>
    <xf numFmtId="0" fontId="58" fillId="7" borderId="0" xfId="0" applyFont="1" applyFill="1" applyAlignment="1">
      <alignment horizontal="center" vertical="center"/>
    </xf>
    <xf numFmtId="0" fontId="0" fillId="7" borderId="0" xfId="0" applyFill="1" applyAlignment="1">
      <alignment horizontal="center"/>
    </xf>
    <xf numFmtId="0" fontId="56" fillId="6" borderId="0" xfId="0" applyFont="1" applyFill="1" applyAlignment="1">
      <alignment horizontal="center" vertical="center"/>
    </xf>
    <xf numFmtId="0" fontId="93" fillId="7" borderId="0" xfId="0" applyFont="1" applyFill="1" applyAlignment="1">
      <alignment horizontal="left"/>
    </xf>
    <xf numFmtId="0" fontId="93" fillId="7" borderId="0" xfId="0" applyFont="1" applyFill="1" applyAlignment="1">
      <alignment horizontal="center" vertical="center" wrapText="1"/>
    </xf>
    <xf numFmtId="0" fontId="93" fillId="7" borderId="0" xfId="0" applyFont="1" applyFill="1" applyAlignment="1">
      <alignment horizontal="center" wrapText="1"/>
    </xf>
    <xf numFmtId="0" fontId="92" fillId="7" borderId="0" xfId="0" applyFont="1" applyFill="1" applyAlignment="1">
      <alignment vertical="center" readingOrder="1"/>
    </xf>
    <xf numFmtId="0" fontId="95" fillId="13" borderId="0" xfId="0" applyFont="1" applyFill="1"/>
    <xf numFmtId="0" fontId="95" fillId="13" borderId="0" xfId="0" applyFont="1" applyFill="1" applyAlignment="1">
      <alignment horizontal="center" vertical="center"/>
    </xf>
    <xf numFmtId="0" fontId="95" fillId="0" borderId="0" xfId="0" applyFont="1"/>
    <xf numFmtId="0" fontId="95" fillId="0" borderId="0" xfId="0" applyFont="1" applyAlignment="1">
      <alignment horizontal="center" vertical="center"/>
    </xf>
    <xf numFmtId="0" fontId="96" fillId="0" borderId="21" xfId="0" applyFont="1" applyBorder="1"/>
    <xf numFmtId="0" fontId="64" fillId="0" borderId="21" xfId="0" applyFont="1" applyBorder="1"/>
    <xf numFmtId="0" fontId="95" fillId="0" borderId="22" xfId="0" applyFont="1" applyBorder="1"/>
    <xf numFmtId="0" fontId="60" fillId="0" borderId="22" xfId="0" applyFont="1" applyBorder="1"/>
    <xf numFmtId="0" fontId="60" fillId="14" borderId="0" xfId="0" applyFont="1" applyFill="1" applyAlignment="1">
      <alignment horizontal="center" vertical="center"/>
    </xf>
    <xf numFmtId="0" fontId="96" fillId="13" borderId="0" xfId="0" applyFont="1" applyFill="1" applyAlignment="1">
      <alignment horizontal="center" vertical="center"/>
    </xf>
    <xf numFmtId="0" fontId="96" fillId="0" borderId="22" xfId="0" applyFont="1" applyBorder="1" applyAlignment="1">
      <alignment horizontal="center" vertical="center"/>
    </xf>
    <xf numFmtId="0" fontId="84" fillId="7" borderId="0" xfId="0" applyFont="1" applyFill="1"/>
    <xf numFmtId="0" fontId="97" fillId="7" borderId="16" xfId="0" applyFont="1" applyFill="1" applyBorder="1"/>
    <xf numFmtId="165" fontId="97" fillId="7" borderId="16" xfId="0" applyNumberFormat="1" applyFont="1" applyFill="1" applyBorder="1"/>
    <xf numFmtId="0" fontId="54" fillId="7" borderId="0" xfId="38" applyFont="1" applyFill="1"/>
    <xf numFmtId="0" fontId="0" fillId="7" borderId="12" xfId="0" applyFill="1" applyBorder="1"/>
    <xf numFmtId="10" fontId="95" fillId="13" borderId="0" xfId="0" applyNumberFormat="1" applyFont="1" applyFill="1" applyAlignment="1">
      <alignment horizontal="center" vertical="center"/>
    </xf>
    <xf numFmtId="2" fontId="95" fillId="0" borderId="0" xfId="0" applyNumberFormat="1" applyFont="1" applyAlignment="1">
      <alignment horizontal="center" vertical="center"/>
    </xf>
    <xf numFmtId="10" fontId="95" fillId="13" borderId="0" xfId="0" applyNumberFormat="1" applyFont="1" applyFill="1" applyAlignment="1">
      <alignment horizontal="center"/>
    </xf>
    <xf numFmtId="0" fontId="53" fillId="7" borderId="0" xfId="0" applyFont="1" applyFill="1"/>
    <xf numFmtId="0" fontId="99" fillId="7" borderId="0" xfId="0" applyFont="1" applyFill="1" applyAlignment="1">
      <alignment horizontal="center" vertical="center" wrapText="1" readingOrder="1"/>
    </xf>
    <xf numFmtId="0" fontId="84" fillId="7" borderId="0" xfId="0" applyFont="1" applyFill="1" applyAlignment="1">
      <alignment vertical="center" wrapText="1"/>
    </xf>
    <xf numFmtId="10" fontId="96" fillId="13" borderId="0" xfId="0" applyNumberFormat="1" applyFont="1" applyFill="1" applyAlignment="1">
      <alignment horizontal="center" vertical="center"/>
    </xf>
    <xf numFmtId="2" fontId="96" fillId="0" borderId="22" xfId="0" applyNumberFormat="1" applyFont="1" applyBorder="1" applyAlignment="1">
      <alignment horizontal="center" vertical="center"/>
    </xf>
    <xf numFmtId="2" fontId="96" fillId="13" borderId="0" xfId="0" applyNumberFormat="1" applyFont="1" applyFill="1" applyAlignment="1">
      <alignment horizontal="center" vertical="center"/>
    </xf>
    <xf numFmtId="2" fontId="95" fillId="0" borderId="22" xfId="0" applyNumberFormat="1" applyFont="1" applyBorder="1" applyAlignment="1">
      <alignment horizontal="center" vertical="center"/>
    </xf>
    <xf numFmtId="2" fontId="95" fillId="13" borderId="0" xfId="0" applyNumberFormat="1" applyFont="1" applyFill="1" applyAlignment="1">
      <alignment horizontal="center" vertical="center"/>
    </xf>
    <xf numFmtId="0" fontId="26" fillId="0" borderId="0" xfId="60" applyAlignment="1">
      <alignment horizontal="left"/>
    </xf>
    <xf numFmtId="10" fontId="26" fillId="0" borderId="0" xfId="60" applyNumberFormat="1"/>
    <xf numFmtId="2" fontId="96" fillId="0" borderId="0" xfId="0" applyNumberFormat="1" applyFont="1" applyAlignment="1">
      <alignment horizontal="center" vertical="center"/>
    </xf>
    <xf numFmtId="10" fontId="96" fillId="0" borderId="0" xfId="0" applyNumberFormat="1" applyFont="1" applyAlignment="1">
      <alignment horizontal="center" vertical="center"/>
    </xf>
    <xf numFmtId="0" fontId="52" fillId="7" borderId="1" xfId="4" applyFill="1" applyAlignment="1">
      <alignment horizontal="center"/>
    </xf>
    <xf numFmtId="0" fontId="94" fillId="7" borderId="18" xfId="0" applyFont="1" applyFill="1" applyBorder="1" applyAlignment="1">
      <alignment horizontal="center" vertical="center" wrapText="1"/>
    </xf>
    <xf numFmtId="0" fontId="52" fillId="7" borderId="27" xfId="4" applyFill="1" applyBorder="1" applyAlignment="1">
      <alignment horizontal="center"/>
    </xf>
    <xf numFmtId="2" fontId="95" fillId="0" borderId="0" xfId="0" applyNumberFormat="1" applyFont="1" applyAlignment="1">
      <alignment horizontal="left" vertical="center"/>
    </xf>
    <xf numFmtId="0" fontId="52" fillId="7" borderId="1" xfId="4" applyFill="1" applyAlignment="1">
      <alignment horizontal="left"/>
    </xf>
    <xf numFmtId="0" fontId="52" fillId="7" borderId="0" xfId="4" applyFill="1" applyBorder="1" applyAlignment="1"/>
    <xf numFmtId="0" fontId="52" fillId="7" borderId="22" xfId="4" applyFill="1" applyBorder="1" applyAlignment="1">
      <alignment horizontal="left" vertical="center" wrapText="1"/>
    </xf>
    <xf numFmtId="0" fontId="52" fillId="13" borderId="28" xfId="4" applyFill="1" applyBorder="1" applyAlignment="1">
      <alignment horizontal="center" vertical="center"/>
    </xf>
    <xf numFmtId="0" fontId="52" fillId="0" borderId="28" xfId="4" applyBorder="1" applyAlignment="1">
      <alignment horizontal="center" vertical="center"/>
    </xf>
    <xf numFmtId="49" fontId="52" fillId="0" borderId="28" xfId="4" applyNumberFormat="1" applyBorder="1" applyAlignment="1">
      <alignment horizontal="center" vertical="center"/>
    </xf>
    <xf numFmtId="49" fontId="52" fillId="7" borderId="1" xfId="4" applyNumberFormat="1" applyFill="1" applyAlignment="1">
      <alignment horizontal="center"/>
    </xf>
    <xf numFmtId="10" fontId="74" fillId="7" borderId="0" xfId="3" applyNumberFormat="1" applyFont="1" applyFill="1" applyAlignment="1">
      <alignment horizontal="center" vertical="center"/>
    </xf>
    <xf numFmtId="10" fontId="62" fillId="7" borderId="0" xfId="3" applyNumberFormat="1" applyFont="1" applyFill="1"/>
    <xf numFmtId="10" fontId="90" fillId="7" borderId="0" xfId="3" applyNumberFormat="1" applyFont="1" applyFill="1"/>
    <xf numFmtId="49" fontId="60" fillId="7" borderId="0" xfId="0" applyNumberFormat="1" applyFont="1" applyFill="1"/>
    <xf numFmtId="2" fontId="62" fillId="7" borderId="0" xfId="0" applyNumberFormat="1" applyFont="1" applyFill="1"/>
    <xf numFmtId="0" fontId="101" fillId="7" borderId="0" xfId="0" applyFont="1" applyFill="1"/>
    <xf numFmtId="9" fontId="53" fillId="7" borderId="0" xfId="3" applyFont="1" applyFill="1"/>
    <xf numFmtId="10" fontId="101" fillId="7" borderId="0" xfId="0" applyNumberFormat="1" applyFont="1" applyFill="1"/>
    <xf numFmtId="0" fontId="102" fillId="7" borderId="0" xfId="0" applyFont="1" applyFill="1" applyAlignment="1">
      <alignment vertical="center" readingOrder="1"/>
    </xf>
    <xf numFmtId="0" fontId="71" fillId="7" borderId="0" xfId="0" applyFont="1" applyFill="1" applyAlignment="1">
      <alignment vertical="center" wrapText="1" readingOrder="1"/>
    </xf>
    <xf numFmtId="9" fontId="60" fillId="7" borderId="0" xfId="3" applyFont="1" applyFill="1"/>
    <xf numFmtId="0" fontId="65" fillId="0" borderId="0" xfId="0" applyFont="1"/>
    <xf numFmtId="9" fontId="65" fillId="7" borderId="0" xfId="0" applyNumberFormat="1" applyFont="1" applyFill="1"/>
    <xf numFmtId="0" fontId="98" fillId="7" borderId="0" xfId="4" applyFont="1" applyFill="1" applyBorder="1" applyAlignment="1">
      <alignment horizontal="center"/>
    </xf>
    <xf numFmtId="0" fontId="74" fillId="0" borderId="0" xfId="38" applyFont="1"/>
    <xf numFmtId="10" fontId="74" fillId="0" borderId="0" xfId="39" applyNumberFormat="1" applyFont="1"/>
    <xf numFmtId="10" fontId="74" fillId="0" borderId="0" xfId="39" applyNumberFormat="1" applyFont="1" applyBorder="1"/>
    <xf numFmtId="10" fontId="74" fillId="0" borderId="0" xfId="3" applyNumberFormat="1" applyFont="1" applyBorder="1"/>
    <xf numFmtId="10" fontId="72" fillId="7" borderId="0" xfId="3" applyNumberFormat="1" applyFont="1" applyFill="1"/>
    <xf numFmtId="0" fontId="74" fillId="7" borderId="0" xfId="42" applyFont="1" applyFill="1"/>
    <xf numFmtId="0" fontId="104" fillId="7" borderId="0" xfId="0" applyFont="1" applyFill="1"/>
    <xf numFmtId="0" fontId="95" fillId="0" borderId="22" xfId="0" applyFont="1" applyBorder="1" applyAlignment="1">
      <alignment horizontal="center" vertical="center"/>
    </xf>
    <xf numFmtId="10" fontId="95" fillId="0" borderId="0" xfId="0" applyNumberFormat="1" applyFont="1" applyAlignment="1">
      <alignment horizontal="center" vertical="center"/>
    </xf>
    <xf numFmtId="0" fontId="103" fillId="0" borderId="0" xfId="0" applyFont="1" applyAlignment="1">
      <alignment horizontal="left" vertical="top" readingOrder="1"/>
    </xf>
    <xf numFmtId="2" fontId="60" fillId="0" borderId="0" xfId="0" applyNumberFormat="1" applyFont="1"/>
    <xf numFmtId="10" fontId="71" fillId="7" borderId="0" xfId="0" applyNumberFormat="1" applyFont="1" applyFill="1" applyAlignment="1">
      <alignment vertical="center" wrapText="1" readingOrder="1"/>
    </xf>
    <xf numFmtId="0" fontId="71" fillId="7" borderId="0" xfId="0" applyFont="1" applyFill="1" applyAlignment="1">
      <alignment vertical="center" readingOrder="1"/>
    </xf>
    <xf numFmtId="9" fontId="60" fillId="7" borderId="0" xfId="3" applyFont="1" applyFill="1" applyBorder="1"/>
    <xf numFmtId="0" fontId="60" fillId="0" borderId="17" xfId="0" applyFont="1" applyBorder="1"/>
    <xf numFmtId="0" fontId="106" fillId="7" borderId="0" xfId="0" applyFont="1" applyFill="1"/>
    <xf numFmtId="0" fontId="60" fillId="7" borderId="0" xfId="0" applyFont="1" applyFill="1" applyAlignment="1">
      <alignment horizontal="left"/>
    </xf>
    <xf numFmtId="0" fontId="54" fillId="7" borderId="0" xfId="131" applyFont="1" applyFill="1"/>
    <xf numFmtId="10" fontId="54" fillId="7" borderId="0" xfId="132" applyNumberFormat="1" applyFont="1" applyFill="1"/>
    <xf numFmtId="164" fontId="54" fillId="7" borderId="0" xfId="133" applyNumberFormat="1" applyFont="1" applyFill="1"/>
    <xf numFmtId="0" fontId="74" fillId="7" borderId="0" xfId="134" applyFont="1" applyFill="1"/>
    <xf numFmtId="0" fontId="54" fillId="7" borderId="0" xfId="134" applyFont="1" applyFill="1"/>
    <xf numFmtId="0" fontId="78" fillId="7" borderId="0" xfId="135" applyFont="1" applyFill="1"/>
    <xf numFmtId="0" fontId="54" fillId="7" borderId="0" xfId="135" applyFont="1" applyFill="1" applyAlignment="1">
      <alignment horizontal="center" vertical="center"/>
    </xf>
    <xf numFmtId="0" fontId="90" fillId="7" borderId="0" xfId="135" applyFont="1" applyFill="1"/>
    <xf numFmtId="0" fontId="74" fillId="7" borderId="0" xfId="135" applyFont="1" applyFill="1" applyAlignment="1">
      <alignment horizontal="center" vertical="center"/>
    </xf>
    <xf numFmtId="0" fontId="80" fillId="7" borderId="0" xfId="135" applyFont="1" applyFill="1"/>
    <xf numFmtId="0" fontId="80" fillId="7" borderId="0" xfId="135" applyFont="1" applyFill="1" applyAlignment="1">
      <alignment wrapText="1"/>
    </xf>
    <xf numFmtId="0" fontId="100" fillId="7" borderId="0" xfId="135" applyFont="1" applyFill="1" applyAlignment="1">
      <alignment wrapText="1"/>
    </xf>
    <xf numFmtId="0" fontId="80" fillId="7" borderId="0" xfId="135" applyFont="1" applyFill="1" applyAlignment="1">
      <alignment horizontal="left" wrapText="1"/>
    </xf>
    <xf numFmtId="165" fontId="107" fillId="7" borderId="0" xfId="0" applyNumberFormat="1" applyFont="1" applyFill="1"/>
    <xf numFmtId="0" fontId="107" fillId="7" borderId="0" xfId="0" applyFont="1" applyFill="1"/>
    <xf numFmtId="2" fontId="62" fillId="0" borderId="15" xfId="0" applyNumberFormat="1" applyFont="1" applyBorder="1"/>
    <xf numFmtId="0" fontId="16" fillId="7" borderId="0" xfId="134" applyFont="1" applyFill="1"/>
    <xf numFmtId="0" fontId="108" fillId="7" borderId="0" xfId="135" applyFont="1" applyFill="1"/>
    <xf numFmtId="10" fontId="108" fillId="7" borderId="0" xfId="135" applyNumberFormat="1" applyFont="1" applyFill="1"/>
    <xf numFmtId="0" fontId="16" fillId="7" borderId="0" xfId="135" applyFont="1" applyFill="1" applyAlignment="1">
      <alignment horizontal="center" vertical="center"/>
    </xf>
    <xf numFmtId="10" fontId="67" fillId="7" borderId="0" xfId="0" applyNumberFormat="1" applyFont="1" applyFill="1"/>
    <xf numFmtId="0" fontId="72" fillId="7" borderId="0" xfId="42" applyFont="1" applyFill="1"/>
    <xf numFmtId="2" fontId="72" fillId="7" borderId="0" xfId="3" applyNumberFormat="1" applyFont="1" applyFill="1"/>
    <xf numFmtId="10" fontId="96" fillId="13" borderId="0" xfId="0" applyNumberFormat="1" applyFont="1" applyFill="1" applyAlignment="1">
      <alignment horizontal="center"/>
    </xf>
    <xf numFmtId="0" fontId="96" fillId="0" borderId="0" xfId="0" applyFont="1" applyAlignment="1">
      <alignment horizontal="center" vertical="center"/>
    </xf>
    <xf numFmtId="164" fontId="65" fillId="7" borderId="0" xfId="0" applyNumberFormat="1" applyFont="1" applyFill="1"/>
    <xf numFmtId="0" fontId="109" fillId="0" borderId="0" xfId="0" applyFont="1" applyAlignment="1">
      <alignment horizontal="left" vertical="top" readingOrder="1"/>
    </xf>
    <xf numFmtId="2" fontId="65" fillId="0" borderId="0" xfId="0" applyNumberFormat="1" applyFont="1"/>
    <xf numFmtId="0" fontId="85" fillId="7" borderId="0" xfId="0" applyFont="1" applyFill="1" applyAlignment="1">
      <alignment vertical="center" readingOrder="1"/>
    </xf>
    <xf numFmtId="0" fontId="105" fillId="16" borderId="0" xfId="68" applyAlignment="1">
      <alignment horizontal="center"/>
    </xf>
    <xf numFmtId="0" fontId="11" fillId="7" borderId="0" xfId="143" applyFill="1"/>
    <xf numFmtId="0" fontId="11" fillId="0" borderId="0" xfId="143"/>
    <xf numFmtId="0" fontId="54" fillId="7" borderId="0" xfId="143" applyFont="1" applyFill="1"/>
    <xf numFmtId="10" fontId="54" fillId="7" borderId="0" xfId="143" applyNumberFormat="1" applyFont="1" applyFill="1"/>
    <xf numFmtId="0" fontId="77" fillId="7" borderId="0" xfId="143" applyFont="1" applyFill="1"/>
    <xf numFmtId="0" fontId="100" fillId="7" borderId="0" xfId="0" applyFont="1" applyFill="1"/>
    <xf numFmtId="0" fontId="67" fillId="17" borderId="0" xfId="0" applyFont="1" applyFill="1"/>
    <xf numFmtId="0" fontId="84" fillId="7" borderId="0" xfId="0" applyFont="1" applyFill="1" applyAlignment="1">
      <alignment horizontal="center" vertical="center" wrapText="1" readingOrder="1"/>
    </xf>
    <xf numFmtId="0" fontId="0" fillId="15" borderId="0" xfId="0" applyFill="1"/>
    <xf numFmtId="166" fontId="0" fillId="15" borderId="0" xfId="0" applyNumberFormat="1" applyFill="1"/>
    <xf numFmtId="47" fontId="0" fillId="15" borderId="0" xfId="0" applyNumberFormat="1" applyFill="1"/>
    <xf numFmtId="49" fontId="65" fillId="7" borderId="0" xfId="0" applyNumberFormat="1" applyFont="1" applyFill="1"/>
    <xf numFmtId="49" fontId="67" fillId="17" borderId="0" xfId="0" applyNumberFormat="1" applyFont="1" applyFill="1"/>
    <xf numFmtId="0" fontId="52" fillId="8" borderId="13" xfId="8" applyFont="1" applyBorder="1" applyAlignment="1"/>
    <xf numFmtId="0" fontId="52" fillId="8" borderId="0" xfId="8" applyFont="1" applyBorder="1" applyAlignment="1"/>
    <xf numFmtId="2" fontId="60" fillId="0" borderId="0" xfId="0" applyNumberFormat="1" applyFont="1" applyAlignment="1">
      <alignment horizontal="center" vertical="center"/>
    </xf>
    <xf numFmtId="2" fontId="64" fillId="0" borderId="0" xfId="0" applyNumberFormat="1" applyFont="1" applyAlignment="1">
      <alignment horizontal="center" vertical="center"/>
    </xf>
    <xf numFmtId="165" fontId="77" fillId="0" borderId="0" xfId="161" applyNumberFormat="1" applyFont="1" applyAlignment="1">
      <alignment horizontal="center"/>
    </xf>
    <xf numFmtId="0" fontId="77" fillId="0" borderId="0" xfId="161" applyFont="1"/>
    <xf numFmtId="0" fontId="51" fillId="0" borderId="0" xfId="161" applyAlignment="1">
      <alignment horizontal="center"/>
    </xf>
    <xf numFmtId="10" fontId="67" fillId="17" borderId="0" xfId="0" applyNumberFormat="1" applyFont="1" applyFill="1"/>
    <xf numFmtId="0" fontId="77" fillId="19" borderId="35" xfId="38" applyFont="1" applyFill="1" applyBorder="1"/>
    <xf numFmtId="0" fontId="77" fillId="19" borderId="36" xfId="38" applyFont="1" applyFill="1" applyBorder="1"/>
    <xf numFmtId="0" fontId="2" fillId="0" borderId="37" xfId="38" applyFont="1" applyBorder="1" applyAlignment="1">
      <alignment horizontal="left"/>
    </xf>
    <xf numFmtId="10" fontId="2" fillId="0" borderId="38" xfId="38" applyNumberFormat="1" applyFont="1" applyBorder="1"/>
    <xf numFmtId="10" fontId="2" fillId="0" borderId="37" xfId="38" applyNumberFormat="1" applyFont="1" applyBorder="1"/>
    <xf numFmtId="0" fontId="2" fillId="20" borderId="39" xfId="38" applyFont="1" applyFill="1" applyBorder="1" applyAlignment="1">
      <alignment horizontal="left"/>
    </xf>
    <xf numFmtId="10" fontId="2" fillId="20" borderId="40" xfId="38" applyNumberFormat="1" applyFont="1" applyFill="1" applyBorder="1"/>
    <xf numFmtId="10" fontId="2" fillId="20" borderId="39" xfId="38" applyNumberFormat="1" applyFont="1" applyFill="1" applyBorder="1"/>
    <xf numFmtId="0" fontId="111" fillId="21" borderId="41" xfId="2" applyNumberFormat="1" applyFont="1" applyFill="1" applyBorder="1" applyAlignment="1"/>
    <xf numFmtId="0" fontId="111" fillId="21" borderId="42" xfId="2" applyNumberFormat="1" applyFont="1" applyFill="1" applyBorder="1" applyAlignment="1"/>
    <xf numFmtId="10" fontId="2" fillId="22" borderId="43" xfId="38" applyNumberFormat="1" applyFont="1" applyFill="1" applyBorder="1"/>
    <xf numFmtId="10" fontId="37" fillId="22" borderId="43" xfId="38" applyNumberFormat="1" applyFill="1" applyBorder="1"/>
    <xf numFmtId="10" fontId="2" fillId="23" borderId="44" xfId="38" applyNumberFormat="1" applyFont="1" applyFill="1" applyBorder="1"/>
    <xf numFmtId="10" fontId="37" fillId="23" borderId="44" xfId="38" applyNumberFormat="1" applyFill="1" applyBorder="1"/>
    <xf numFmtId="0" fontId="2" fillId="24" borderId="45" xfId="38" applyFont="1" applyFill="1" applyBorder="1" applyAlignment="1">
      <alignment horizontal="left"/>
    </xf>
    <xf numFmtId="10" fontId="37" fillId="24" borderId="45" xfId="38" applyNumberFormat="1" applyFill="1" applyBorder="1"/>
    <xf numFmtId="10" fontId="37" fillId="24" borderId="44" xfId="38" applyNumberFormat="1" applyFill="1" applyBorder="1"/>
    <xf numFmtId="0" fontId="2" fillId="25" borderId="46" xfId="38" applyFont="1" applyFill="1" applyBorder="1" applyAlignment="1">
      <alignment horizontal="left"/>
    </xf>
    <xf numFmtId="10" fontId="37" fillId="25" borderId="46" xfId="38" applyNumberFormat="1" applyFill="1" applyBorder="1"/>
    <xf numFmtId="10" fontId="37" fillId="25" borderId="47" xfId="38" applyNumberFormat="1" applyFill="1" applyBorder="1"/>
    <xf numFmtId="0" fontId="77" fillId="24" borderId="45" xfId="38" applyFont="1" applyFill="1" applyBorder="1" applyAlignment="1">
      <alignment horizontal="left"/>
    </xf>
    <xf numFmtId="10" fontId="77" fillId="24" borderId="45" xfId="38" applyNumberFormat="1" applyFont="1" applyFill="1" applyBorder="1"/>
    <xf numFmtId="10" fontId="77" fillId="24" borderId="44" xfId="38" applyNumberFormat="1" applyFont="1" applyFill="1" applyBorder="1"/>
    <xf numFmtId="0" fontId="112" fillId="7" borderId="0" xfId="0" applyFont="1" applyFill="1"/>
    <xf numFmtId="10" fontId="1" fillId="7" borderId="0" xfId="41" applyNumberFormat="1" applyFont="1" applyFill="1"/>
    <xf numFmtId="0" fontId="1" fillId="15" borderId="0" xfId="298" applyFill="1"/>
    <xf numFmtId="47" fontId="1" fillId="15" borderId="0" xfId="298" applyNumberFormat="1" applyFill="1"/>
    <xf numFmtId="0" fontId="9" fillId="0" borderId="0" xfId="147"/>
    <xf numFmtId="0" fontId="1" fillId="0" borderId="0" xfId="298"/>
    <xf numFmtId="0" fontId="3" fillId="0" borderId="0" xfId="297"/>
    <xf numFmtId="166" fontId="1" fillId="0" borderId="0" xfId="298" applyNumberFormat="1"/>
    <xf numFmtId="0" fontId="58" fillId="7" borderId="0" xfId="0" applyFont="1" applyFill="1" applyAlignment="1">
      <alignment horizontal="center" vertical="center"/>
    </xf>
    <xf numFmtId="0" fontId="0" fillId="7" borderId="0" xfId="0" applyFill="1" applyAlignment="1">
      <alignment horizontal="center"/>
    </xf>
    <xf numFmtId="0" fontId="63" fillId="6" borderId="0" xfId="0" applyFont="1" applyFill="1" applyAlignment="1">
      <alignment horizontal="center" vertical="center"/>
    </xf>
    <xf numFmtId="0" fontId="56" fillId="6" borderId="0" xfId="0" applyFont="1" applyFill="1" applyAlignment="1">
      <alignment horizontal="center" vertical="center"/>
    </xf>
    <xf numFmtId="0" fontId="93" fillId="7" borderId="0" xfId="0" applyFont="1" applyFill="1" applyAlignment="1">
      <alignment horizontal="center" vertical="center" wrapText="1"/>
    </xf>
    <xf numFmtId="0" fontId="93" fillId="7" borderId="0" xfId="0" applyFont="1" applyFill="1" applyAlignment="1">
      <alignment horizontal="center" wrapText="1"/>
    </xf>
    <xf numFmtId="0" fontId="87" fillId="7" borderId="0" xfId="0" applyFont="1" applyFill="1" applyAlignment="1">
      <alignment horizontal="center" vertical="center" wrapText="1"/>
    </xf>
    <xf numFmtId="0" fontId="68" fillId="7" borderId="18" xfId="0" applyFont="1" applyFill="1" applyBorder="1" applyAlignment="1">
      <alignment horizontal="center" vertical="center" wrapText="1"/>
    </xf>
    <xf numFmtId="0" fontId="94" fillId="7" borderId="0" xfId="0" applyFont="1" applyFill="1" applyAlignment="1">
      <alignment horizontal="center" vertical="center" wrapText="1"/>
    </xf>
    <xf numFmtId="0" fontId="94" fillId="7" borderId="18" xfId="0" applyFont="1" applyFill="1" applyBorder="1" applyAlignment="1">
      <alignment horizontal="center" vertical="center" wrapText="1"/>
    </xf>
    <xf numFmtId="0" fontId="94" fillId="7" borderId="23" xfId="0" applyFont="1" applyFill="1" applyBorder="1" applyAlignment="1">
      <alignment horizontal="center" vertical="center" wrapText="1"/>
    </xf>
    <xf numFmtId="0" fontId="94" fillId="7" borderId="20" xfId="0" applyFont="1" applyFill="1" applyBorder="1" applyAlignment="1">
      <alignment horizontal="center" vertical="center" wrapText="1"/>
    </xf>
    <xf numFmtId="0" fontId="52" fillId="7" borderId="27" xfId="4" applyFill="1" applyBorder="1" applyAlignment="1">
      <alignment horizontal="center"/>
    </xf>
    <xf numFmtId="0" fontId="52" fillId="7" borderId="26" xfId="4" applyFill="1" applyBorder="1" applyAlignment="1">
      <alignment horizontal="center"/>
    </xf>
    <xf numFmtId="0" fontId="68" fillId="7" borderId="20" xfId="0" applyFont="1" applyFill="1" applyBorder="1" applyAlignment="1">
      <alignment horizontal="center" vertical="center" wrapText="1"/>
    </xf>
    <xf numFmtId="0" fontId="68" fillId="7" borderId="18" xfId="0" applyFont="1" applyFill="1" applyBorder="1" applyAlignment="1">
      <alignment horizontal="left" vertical="center" wrapText="1"/>
    </xf>
    <xf numFmtId="0" fontId="68" fillId="7" borderId="20" xfId="0" applyFont="1" applyFill="1" applyBorder="1" applyAlignment="1">
      <alignment horizontal="left" vertical="center" wrapText="1"/>
    </xf>
    <xf numFmtId="0" fontId="52" fillId="7" borderId="1" xfId="4" applyFill="1" applyAlignment="1">
      <alignment horizontal="center"/>
    </xf>
    <xf numFmtId="0" fontId="94" fillId="7" borderId="31" xfId="0" applyFont="1" applyFill="1" applyBorder="1" applyAlignment="1">
      <alignment horizontal="center" vertical="center" wrapText="1"/>
    </xf>
    <xf numFmtId="0" fontId="94" fillId="7" borderId="32" xfId="0" applyFont="1" applyFill="1" applyBorder="1" applyAlignment="1">
      <alignment horizontal="center" vertical="center" wrapText="1"/>
    </xf>
    <xf numFmtId="0" fontId="94" fillId="7" borderId="24" xfId="0" applyFont="1" applyFill="1" applyBorder="1" applyAlignment="1">
      <alignment horizontal="center" vertical="center" wrapText="1"/>
    </xf>
    <xf numFmtId="0" fontId="94" fillId="7" borderId="25" xfId="0" applyFont="1" applyFill="1" applyBorder="1" applyAlignment="1">
      <alignment horizontal="center" vertical="center" wrapText="1"/>
    </xf>
    <xf numFmtId="0" fontId="52" fillId="0" borderId="0" xfId="4" applyBorder="1" applyAlignment="1">
      <alignment horizontal="center" vertical="center"/>
    </xf>
    <xf numFmtId="0" fontId="52" fillId="0" borderId="18" xfId="4" applyBorder="1" applyAlignment="1">
      <alignment horizontal="center" vertical="center"/>
    </xf>
    <xf numFmtId="0" fontId="52" fillId="0" borderId="1" xfId="4" applyAlignment="1">
      <alignment horizontal="center" vertical="center"/>
    </xf>
    <xf numFmtId="0" fontId="52" fillId="0" borderId="19" xfId="4" applyBorder="1" applyAlignment="1">
      <alignment horizontal="center" vertical="center"/>
    </xf>
    <xf numFmtId="0" fontId="68" fillId="7" borderId="33" xfId="0" applyFont="1" applyFill="1" applyBorder="1" applyAlignment="1">
      <alignment horizontal="center" vertical="center" wrapText="1"/>
    </xf>
    <xf numFmtId="0" fontId="68" fillId="7" borderId="28" xfId="0" applyFont="1" applyFill="1" applyBorder="1" applyAlignment="1">
      <alignment horizontal="center" vertical="center" wrapText="1"/>
    </xf>
    <xf numFmtId="0" fontId="68" fillId="7" borderId="34" xfId="0" applyFont="1" applyFill="1" applyBorder="1" applyAlignment="1">
      <alignment horizontal="center" vertical="center" wrapText="1"/>
    </xf>
    <xf numFmtId="0" fontId="68" fillId="7" borderId="30" xfId="0" applyFont="1" applyFill="1" applyBorder="1" applyAlignment="1">
      <alignment horizontal="center" vertical="center" wrapText="1"/>
    </xf>
    <xf numFmtId="0" fontId="52" fillId="0" borderId="24" xfId="4" applyBorder="1" applyAlignment="1">
      <alignment horizontal="center" vertical="center"/>
    </xf>
    <xf numFmtId="0" fontId="52" fillId="0" borderId="29" xfId="4" applyBorder="1" applyAlignment="1">
      <alignment horizontal="center" vertical="center"/>
    </xf>
    <xf numFmtId="0" fontId="52" fillId="0" borderId="1" xfId="4" applyAlignment="1">
      <alignment horizontal="center"/>
    </xf>
    <xf numFmtId="0" fontId="60" fillId="11" borderId="0" xfId="2" applyFont="1" applyFill="1" applyAlignment="1">
      <alignment horizontal="center"/>
    </xf>
    <xf numFmtId="0" fontId="54" fillId="12" borderId="0" xfId="5" applyFill="1" applyAlignment="1">
      <alignment horizontal="center"/>
    </xf>
    <xf numFmtId="0" fontId="84" fillId="7" borderId="0" xfId="0" applyFont="1" applyFill="1" applyAlignment="1">
      <alignment horizontal="center" vertical="center" wrapText="1" readingOrder="1"/>
    </xf>
    <xf numFmtId="0" fontId="52" fillId="8" borderId="13" xfId="8" applyFont="1" applyBorder="1" applyAlignment="1">
      <alignment horizontal="center"/>
    </xf>
    <xf numFmtId="0" fontId="52" fillId="8" borderId="0" xfId="8" applyFont="1" applyBorder="1" applyAlignment="1">
      <alignment horizontal="center"/>
    </xf>
    <xf numFmtId="0" fontId="71" fillId="7" borderId="0" xfId="0" applyFont="1" applyFill="1" applyAlignment="1">
      <alignment horizontal="left" vertical="center" wrapText="1" readingOrder="1"/>
    </xf>
    <xf numFmtId="0" fontId="75" fillId="9" borderId="0" xfId="36" applyFont="1" applyBorder="1" applyAlignment="1"/>
    <xf numFmtId="0" fontId="66" fillId="7" borderId="0" xfId="0" applyFont="1" applyFill="1" applyAlignment="1">
      <alignment horizontal="left" vertical="center" wrapText="1"/>
    </xf>
    <xf numFmtId="0" fontId="77" fillId="18" borderId="0" xfId="143" applyFont="1" applyFill="1" applyAlignment="1">
      <alignment horizontal="center"/>
    </xf>
    <xf numFmtId="0" fontId="77" fillId="7" borderId="2" xfId="143" applyFont="1" applyFill="1" applyBorder="1" applyAlignment="1">
      <alignment horizontal="left" vertical="top" wrapText="1"/>
    </xf>
    <xf numFmtId="0" fontId="77" fillId="7" borderId="3" xfId="143" applyFont="1" applyFill="1" applyBorder="1" applyAlignment="1">
      <alignment horizontal="left" vertical="top"/>
    </xf>
    <xf numFmtId="0" fontId="77" fillId="7" borderId="4" xfId="143" applyFont="1" applyFill="1" applyBorder="1" applyAlignment="1">
      <alignment horizontal="left" vertical="top"/>
    </xf>
    <xf numFmtId="0" fontId="77" fillId="7" borderId="5" xfId="143" applyFont="1" applyFill="1" applyBorder="1" applyAlignment="1">
      <alignment horizontal="left" vertical="top"/>
    </xf>
    <xf numFmtId="0" fontId="77" fillId="7" borderId="0" xfId="143" applyFont="1" applyFill="1" applyAlignment="1">
      <alignment horizontal="left" vertical="top"/>
    </xf>
    <xf numFmtId="0" fontId="77" fillId="7" borderId="6" xfId="143" applyFont="1" applyFill="1" applyBorder="1" applyAlignment="1">
      <alignment horizontal="left" vertical="top"/>
    </xf>
    <xf numFmtId="0" fontId="77" fillId="7" borderId="9" xfId="143" applyFont="1" applyFill="1" applyBorder="1" applyAlignment="1">
      <alignment horizontal="left" vertical="top"/>
    </xf>
    <xf numFmtId="0" fontId="77" fillId="7" borderId="8" xfId="143" applyFont="1" applyFill="1" applyBorder="1" applyAlignment="1">
      <alignment horizontal="left" vertical="top"/>
    </xf>
    <xf numFmtId="0" fontId="77" fillId="7" borderId="10" xfId="143" applyFont="1" applyFill="1" applyBorder="1" applyAlignment="1">
      <alignment horizontal="left" vertical="top"/>
    </xf>
    <xf numFmtId="0" fontId="52" fillId="8" borderId="1" xfId="4" applyFill="1" applyAlignment="1">
      <alignment horizontal="center"/>
    </xf>
    <xf numFmtId="0" fontId="76" fillId="0" borderId="0" xfId="0" applyFont="1" applyAlignment="1">
      <alignment horizontal="center" vertical="center" wrapText="1"/>
    </xf>
    <xf numFmtId="0" fontId="89" fillId="7" borderId="12" xfId="0" applyFont="1" applyFill="1" applyBorder="1" applyAlignment="1">
      <alignment horizontal="center"/>
    </xf>
    <xf numFmtId="0" fontId="70" fillId="7" borderId="16" xfId="5" applyFont="1" applyFill="1" applyBorder="1" applyAlignment="1">
      <alignment horizontal="center" vertical="center"/>
    </xf>
    <xf numFmtId="0" fontId="84" fillId="7" borderId="0" xfId="0" applyFont="1" applyFill="1" applyAlignment="1">
      <alignment horizontal="center" wrapText="1"/>
    </xf>
    <xf numFmtId="0" fontId="84" fillId="7" borderId="0" xfId="0" applyFont="1" applyFill="1" applyAlignment="1">
      <alignment horizontal="center" vertical="center" wrapText="1"/>
    </xf>
    <xf numFmtId="0" fontId="52" fillId="8" borderId="0" xfId="4" applyFill="1" applyBorder="1" applyAlignment="1">
      <alignment horizontal="center"/>
    </xf>
    <xf numFmtId="168" fontId="1" fillId="15" borderId="0" xfId="298" applyNumberFormat="1" applyFill="1"/>
    <xf numFmtId="0" fontId="113" fillId="0" borderId="30" xfId="0" applyFont="1" applyBorder="1" applyAlignment="1">
      <alignment horizontal="left"/>
    </xf>
    <xf numFmtId="0" fontId="0" fillId="0" borderId="30" xfId="0" applyBorder="1" applyAlignment="1">
      <alignment horizontal="left"/>
    </xf>
    <xf numFmtId="0" fontId="0" fillId="0" borderId="30" xfId="0" applyBorder="1"/>
    <xf numFmtId="0" fontId="77" fillId="26" borderId="30" xfId="161" applyFont="1" applyFill="1" applyBorder="1" applyAlignment="1">
      <alignment horizontal="center"/>
    </xf>
    <xf numFmtId="165" fontId="77" fillId="26" borderId="30" xfId="161" applyNumberFormat="1" applyFont="1" applyFill="1" applyBorder="1" applyAlignment="1">
      <alignment horizontal="center"/>
    </xf>
  </cellXfs>
  <cellStyles count="299">
    <cellStyle name="60 % - Accent1 2" xfId="48" xr:uid="{00000000-0005-0000-0000-000000000000}"/>
    <cellStyle name="60 % - Accent1 2 2" xfId="111" xr:uid="{00000000-0005-0000-0000-000001000000}"/>
    <cellStyle name="60 % - Accent1 2 2 2" xfId="260" xr:uid="{5A06105A-6C5E-4827-9D7D-200611812F57}"/>
    <cellStyle name="60 % - Accent1 2 3" xfId="202" xr:uid="{736B90CB-5622-406E-8099-DC59D4CE764B}"/>
    <cellStyle name="60 % - Accent3 2" xfId="36" xr:uid="{00000000-0005-0000-0000-000002000000}"/>
    <cellStyle name="60 % - Accent3 2 2" xfId="99" xr:uid="{00000000-0005-0000-0000-000003000000}"/>
    <cellStyle name="60 % - Accent3 2 2 2" xfId="248" xr:uid="{0211AF1A-D16D-4113-B175-BD28623DA893}"/>
    <cellStyle name="60 % - Accent3 2 3" xfId="190" xr:uid="{37988525-C9FB-4ACE-85D8-467CF658B765}"/>
    <cellStyle name="Accent1 2" xfId="1" xr:uid="{00000000-0005-0000-0000-000004000000}"/>
    <cellStyle name="Accent2" xfId="5" builtinId="33"/>
    <cellStyle name="Insatisfaisant 2" xfId="2" xr:uid="{00000000-0005-0000-0000-00000A000000}"/>
    <cellStyle name="Neutral 2" xfId="220" xr:uid="{8B2C6F7C-A721-4ADE-9CE6-E7E1F232724F}"/>
    <cellStyle name="Neutre" xfId="68" builtinId="28"/>
    <cellStyle name="Normal" xfId="0" builtinId="0"/>
    <cellStyle name="Normal 10" xfId="31" xr:uid="{00000000-0005-0000-0000-00000D000000}"/>
    <cellStyle name="Normal 10 2" xfId="38" xr:uid="{00000000-0005-0000-0000-00000E000000}"/>
    <cellStyle name="Normal 10 2 2" xfId="101" xr:uid="{00000000-0005-0000-0000-00000F000000}"/>
    <cellStyle name="Normal 10 2 2 2" xfId="250" xr:uid="{1E796500-61B8-468C-B538-A74F577CDB04}"/>
    <cellStyle name="Normal 10 2 3" xfId="136" xr:uid="{00000000-0005-0000-0000-000010000000}"/>
    <cellStyle name="Normal 10 2 3 2" xfId="285" xr:uid="{6116C881-0FBC-4346-92F9-48365DFAE003}"/>
    <cellStyle name="Normal 10 2 4" xfId="192" xr:uid="{2371B5FD-73B6-4701-8CCE-AB58A8D5B1A7}"/>
    <cellStyle name="Normal 10 3" xfId="94" xr:uid="{00000000-0005-0000-0000-000011000000}"/>
    <cellStyle name="Normal 10 3 2" xfId="243" xr:uid="{B4CA0D11-BC6B-453B-8D2C-201C11EFF5A2}"/>
    <cellStyle name="Normal 10 4" xfId="185" xr:uid="{72160285-6EB7-4C89-8C30-F77366FBE66C}"/>
    <cellStyle name="Normal 11" xfId="32" xr:uid="{00000000-0005-0000-0000-000012000000}"/>
    <cellStyle name="Normal 11 2" xfId="40" xr:uid="{00000000-0005-0000-0000-000013000000}"/>
    <cellStyle name="Normal 11 2 2" xfId="103" xr:uid="{00000000-0005-0000-0000-000014000000}"/>
    <cellStyle name="Normal 11 2 2 2" xfId="252" xr:uid="{36474465-EC5A-4CE8-8BB3-EAD4AC3F372D}"/>
    <cellStyle name="Normal 11 2 3" xfId="194" xr:uid="{E019D543-0623-4FBE-BB4C-F7913B9CD514}"/>
    <cellStyle name="Normal 11 3" xfId="95" xr:uid="{00000000-0005-0000-0000-000015000000}"/>
    <cellStyle name="Normal 11 3 2" xfId="244" xr:uid="{90F7D699-6161-43CF-BC16-C67F10DBE423}"/>
    <cellStyle name="Normal 11 4" xfId="186" xr:uid="{BB0959AB-6F2C-4343-8665-502788BD30B4}"/>
    <cellStyle name="Normal 12" xfId="34" xr:uid="{00000000-0005-0000-0000-000016000000}"/>
    <cellStyle name="Normal 12 2" xfId="43" xr:uid="{00000000-0005-0000-0000-000017000000}"/>
    <cellStyle name="Normal 12 2 2" xfId="106" xr:uid="{00000000-0005-0000-0000-000018000000}"/>
    <cellStyle name="Normal 12 2 2 2" xfId="255" xr:uid="{DD9D2EEA-FB9C-4AC4-999E-37D7679D992A}"/>
    <cellStyle name="Normal 12 2 3" xfId="197" xr:uid="{DE230BC8-B2F0-4F3E-A2B6-B62963464583}"/>
    <cellStyle name="Normal 12 3" xfId="97" xr:uid="{00000000-0005-0000-0000-000019000000}"/>
    <cellStyle name="Normal 12 3 2" xfId="246" xr:uid="{CD3C2DD9-6333-4B64-B40E-0D8D7159A919}"/>
    <cellStyle name="Normal 12 4" xfId="188" xr:uid="{85307790-FF5B-410F-9D8E-CB4FFC467118}"/>
    <cellStyle name="Normal 13" xfId="35" xr:uid="{00000000-0005-0000-0000-00001A000000}"/>
    <cellStyle name="Normal 13 2" xfId="98" xr:uid="{00000000-0005-0000-0000-00001B000000}"/>
    <cellStyle name="Normal 13 2 2" xfId="247" xr:uid="{003F72EA-D992-4CE5-83DD-01AEDCD8D055}"/>
    <cellStyle name="Normal 13 3" xfId="189" xr:uid="{1E8FC085-5AA7-4B1A-8B21-84268D8A99DC}"/>
    <cellStyle name="Normal 14" xfId="50" xr:uid="{00000000-0005-0000-0000-00001C000000}"/>
    <cellStyle name="Normal 14 2" xfId="113" xr:uid="{00000000-0005-0000-0000-00001D000000}"/>
    <cellStyle name="Normal 14 2 2" xfId="262" xr:uid="{D5FAC398-9F91-431F-8D4C-980BB925C81A}"/>
    <cellStyle name="Normal 14 3" xfId="204" xr:uid="{9B22E1E1-DC8D-460B-B98E-DF3471F96B89}"/>
    <cellStyle name="Normal 15" xfId="51" xr:uid="{00000000-0005-0000-0000-00001E000000}"/>
    <cellStyle name="Normal 15 2" xfId="114" xr:uid="{00000000-0005-0000-0000-00001F000000}"/>
    <cellStyle name="Normal 15 2 2" xfId="263" xr:uid="{EC930AB0-FFEF-4965-B4CD-7A83A98F63AF}"/>
    <cellStyle name="Normal 15 3" xfId="205" xr:uid="{9D77F3A6-3D27-4487-A899-7759774F194F}"/>
    <cellStyle name="Normal 16" xfId="52" xr:uid="{00000000-0005-0000-0000-000020000000}"/>
    <cellStyle name="Normal 16 2" xfId="115" xr:uid="{00000000-0005-0000-0000-000021000000}"/>
    <cellStyle name="Normal 16 2 2" xfId="264" xr:uid="{53289208-1162-47DC-8C92-E1802D5F1380}"/>
    <cellStyle name="Normal 16 3" xfId="206" xr:uid="{6A1CC3A7-C345-4F6B-AF34-C143CAD12B90}"/>
    <cellStyle name="Normal 17" xfId="53" xr:uid="{00000000-0005-0000-0000-000022000000}"/>
    <cellStyle name="Normal 17 2" xfId="116" xr:uid="{00000000-0005-0000-0000-000023000000}"/>
    <cellStyle name="Normal 17 2 2" xfId="265" xr:uid="{73E4409F-65A9-43C2-8D71-C738352628C6}"/>
    <cellStyle name="Normal 17 3" xfId="207" xr:uid="{6E51E173-699A-4679-A54B-5BD69F1E3D95}"/>
    <cellStyle name="Normal 18" xfId="54" xr:uid="{00000000-0005-0000-0000-000024000000}"/>
    <cellStyle name="Normal 18 2" xfId="117" xr:uid="{00000000-0005-0000-0000-000025000000}"/>
    <cellStyle name="Normal 18 2 2" xfId="266" xr:uid="{ED87FCBF-6777-4083-86F0-AA60F916E62D}"/>
    <cellStyle name="Normal 18 3" xfId="208" xr:uid="{BA66984D-A0B3-4C84-BBC3-88A44ABDBC1B}"/>
    <cellStyle name="Normal 19" xfId="55" xr:uid="{00000000-0005-0000-0000-000026000000}"/>
    <cellStyle name="Normal 19 2" xfId="118" xr:uid="{00000000-0005-0000-0000-000027000000}"/>
    <cellStyle name="Normal 19 2 2" xfId="267" xr:uid="{B9D4F1BD-96ED-43D0-ACFE-6B2FC57F1481}"/>
    <cellStyle name="Normal 19 3" xfId="209" xr:uid="{A9B6D26F-C805-423A-BCC6-668C07540696}"/>
    <cellStyle name="Normal 2" xfId="6" xr:uid="{00000000-0005-0000-0000-000028000000}"/>
    <cellStyle name="Normal 2 2" xfId="17" xr:uid="{00000000-0005-0000-0000-000029000000}"/>
    <cellStyle name="Normal 2 2 2" xfId="37" xr:uid="{00000000-0005-0000-0000-00002A000000}"/>
    <cellStyle name="Normal 2 2 2 2" xfId="100" xr:uid="{00000000-0005-0000-0000-00002B000000}"/>
    <cellStyle name="Normal 2 2 2 2 2" xfId="249" xr:uid="{11DB1B8C-93A0-40C5-BB46-8A8C20A0B865}"/>
    <cellStyle name="Normal 2 2 2 3" xfId="191" xr:uid="{BBADFBBE-D93D-45E9-8C7A-52D10E9F68D8}"/>
    <cellStyle name="Normal 2 2 3" xfId="83" xr:uid="{00000000-0005-0000-0000-00002C000000}"/>
    <cellStyle name="Normal 2 2 3 2" xfId="232" xr:uid="{D8CAD4FA-A035-4A4D-BFA2-FE7725EDF885}"/>
    <cellStyle name="Normal 2 2 4" xfId="174" xr:uid="{F5C52889-C0F6-4DB9-8E4C-3A9001EE2A4A}"/>
    <cellStyle name="Normal 2 3" xfId="72" xr:uid="{00000000-0005-0000-0000-00002D000000}"/>
    <cellStyle name="Normal 2 3 2" xfId="222" xr:uid="{17F9148D-B31A-4EE9-B51F-710B3538FBB1}"/>
    <cellStyle name="Normal 2 4" xfId="135" xr:uid="{00000000-0005-0000-0000-00002E000000}"/>
    <cellStyle name="Normal 2 4 2" xfId="284" xr:uid="{522D4E70-6774-48F6-BF5B-B263AD9F1729}"/>
    <cellStyle name="Normal 2 5" xfId="163" xr:uid="{6F79DFE0-9FC8-4847-A84C-4EF9D3D6221A}"/>
    <cellStyle name="Normal 2 6" xfId="154" xr:uid="{BE1BC19C-37D0-49DA-BC70-50A1CB73000D}"/>
    <cellStyle name="Normal 20" xfId="56" xr:uid="{00000000-0005-0000-0000-00002F000000}"/>
    <cellStyle name="Normal 20 2" xfId="119" xr:uid="{00000000-0005-0000-0000-000030000000}"/>
    <cellStyle name="Normal 20 2 2" xfId="268" xr:uid="{5EC46708-CEE4-4CED-8CC8-A3B51C892E23}"/>
    <cellStyle name="Normal 20 3" xfId="210" xr:uid="{063A841D-5A7C-4FCC-A36B-7503A74073DC}"/>
    <cellStyle name="Normal 21" xfId="57" xr:uid="{00000000-0005-0000-0000-000031000000}"/>
    <cellStyle name="Normal 21 2" xfId="120" xr:uid="{00000000-0005-0000-0000-000032000000}"/>
    <cellStyle name="Normal 21 2 2" xfId="269" xr:uid="{513920E9-9A16-47C2-8A76-CB3A618437CE}"/>
    <cellStyle name="Normal 21 3" xfId="211" xr:uid="{FDED2CF4-6FE2-4293-9DEF-E0A12EF90CFF}"/>
    <cellStyle name="Normal 22" xfId="58" xr:uid="{00000000-0005-0000-0000-000033000000}"/>
    <cellStyle name="Normal 22 2" xfId="121" xr:uid="{00000000-0005-0000-0000-000034000000}"/>
    <cellStyle name="Normal 22 2 2" xfId="270" xr:uid="{E635316A-CF1B-4D76-9319-18D1D047BC3E}"/>
    <cellStyle name="Normal 22 3" xfId="137" xr:uid="{00000000-0005-0000-0000-000035000000}"/>
    <cellStyle name="Normal 22 3 2" xfId="286" xr:uid="{1BE5A2C8-255D-477A-A45F-BA12F30578B2}"/>
    <cellStyle name="Normal 22 4" xfId="212" xr:uid="{7A1221D2-A5EE-4366-B98D-BC71F4FAA98E}"/>
    <cellStyle name="Normal 23" xfId="59" xr:uid="{00000000-0005-0000-0000-000036000000}"/>
    <cellStyle name="Normal 23 2" xfId="122" xr:uid="{00000000-0005-0000-0000-000037000000}"/>
    <cellStyle name="Normal 23 2 2" xfId="271" xr:uid="{585E8D62-CA85-4FF7-9A0F-A66D6079B56D}"/>
    <cellStyle name="Normal 23 3" xfId="213" xr:uid="{69BF9405-9202-4DCF-85D8-7DDDAFCE3C9E}"/>
    <cellStyle name="Normal 24" xfId="60" xr:uid="{00000000-0005-0000-0000-000038000000}"/>
    <cellStyle name="Normal 24 2" xfId="123" xr:uid="{00000000-0005-0000-0000-000039000000}"/>
    <cellStyle name="Normal 24 2 2" xfId="272" xr:uid="{6B1F4A92-39A6-4541-84B9-AD3548722174}"/>
    <cellStyle name="Normal 24 3" xfId="214" xr:uid="{1C5CC99E-2320-41BF-8E55-0431F8410FA0}"/>
    <cellStyle name="Normal 25" xfId="61" xr:uid="{00000000-0005-0000-0000-00003A000000}"/>
    <cellStyle name="Normal 25 2" xfId="124" xr:uid="{00000000-0005-0000-0000-00003B000000}"/>
    <cellStyle name="Normal 25 2 2" xfId="273" xr:uid="{49BD8A57-E68F-4304-9F47-2FA6574179D4}"/>
    <cellStyle name="Normal 25 3" xfId="143" xr:uid="{E93D26E8-1023-483C-8798-7BDB710B441B}"/>
    <cellStyle name="Normal 25 3 2" xfId="160" xr:uid="{50C781E2-D944-4592-95CD-F75386EF1DAC}"/>
    <cellStyle name="Normal 25 4" xfId="153" xr:uid="{586A2E6B-250F-4E37-AB36-443A1C5E3722}"/>
    <cellStyle name="Normal 26" xfId="62" xr:uid="{00000000-0005-0000-0000-00003C000000}"/>
    <cellStyle name="Normal 26 2" xfId="125" xr:uid="{00000000-0005-0000-0000-00003D000000}"/>
    <cellStyle name="Normal 26 2 2" xfId="274" xr:uid="{7FD0E716-2F34-4AE9-B46A-DD8C62A4E39D}"/>
    <cellStyle name="Normal 26 3" xfId="215" xr:uid="{D75DA40A-88E7-4A07-B018-621D6AC972DA}"/>
    <cellStyle name="Normal 27" xfId="63" xr:uid="{00000000-0005-0000-0000-00003E000000}"/>
    <cellStyle name="Normal 27 2" xfId="126" xr:uid="{00000000-0005-0000-0000-00003F000000}"/>
    <cellStyle name="Normal 27 2 2" xfId="275" xr:uid="{6B05BBE7-E8E5-4F94-B1B0-C897FCF09734}"/>
    <cellStyle name="Normal 27 3" xfId="145" xr:uid="{EB531661-9A4E-42A8-A907-0E1246DFB23B}"/>
    <cellStyle name="Normal 27 3 2" xfId="290" xr:uid="{83105E02-F604-4398-BDAD-1B86A99193E2}"/>
    <cellStyle name="Normal 27 4" xfId="216" xr:uid="{23332B66-5890-4094-AB56-CCE599958694}"/>
    <cellStyle name="Normal 28" xfId="64" xr:uid="{00000000-0005-0000-0000-000040000000}"/>
    <cellStyle name="Normal 28 2" xfId="127" xr:uid="{00000000-0005-0000-0000-000041000000}"/>
    <cellStyle name="Normal 28 2 2" xfId="276" xr:uid="{C75226AC-2162-48A9-B40F-041B6CA9CDC4}"/>
    <cellStyle name="Normal 28 3" xfId="217" xr:uid="{BB8AC00C-192D-4325-A9BA-AED6A303AE37}"/>
    <cellStyle name="Normal 29" xfId="65" xr:uid="{00000000-0005-0000-0000-000042000000}"/>
    <cellStyle name="Normal 29 2" xfId="128" xr:uid="{00000000-0005-0000-0000-000043000000}"/>
    <cellStyle name="Normal 29 2 2" xfId="277" xr:uid="{4DD6854F-A683-4111-B6F3-6C4E31BF6776}"/>
    <cellStyle name="Normal 29 3" xfId="218" xr:uid="{D3A0F6C1-DE97-4584-A883-C263496C0315}"/>
    <cellStyle name="Normal 3" xfId="7" xr:uid="{00000000-0005-0000-0000-000044000000}"/>
    <cellStyle name="Normal 3 2" xfId="21" xr:uid="{00000000-0005-0000-0000-000045000000}"/>
    <cellStyle name="Normal 3 2 2" xfId="85" xr:uid="{00000000-0005-0000-0000-000046000000}"/>
    <cellStyle name="Normal 3 2 2 2" xfId="234" xr:uid="{EE055D97-80F2-4C3D-8DE6-F5118943C59C}"/>
    <cellStyle name="Normal 3 2 3" xfId="176" xr:uid="{30B0FDD6-C1C2-4B93-A9BC-77B829885CD4}"/>
    <cellStyle name="Normal 3 3" xfId="47" xr:uid="{00000000-0005-0000-0000-000047000000}"/>
    <cellStyle name="Normal 3 3 2" xfId="110" xr:uid="{00000000-0005-0000-0000-000048000000}"/>
    <cellStyle name="Normal 3 3 2 2" xfId="259" xr:uid="{58AFB99A-3BE4-4441-B3BB-EB1E8F20FE18}"/>
    <cellStyle name="Normal 3 3 3" xfId="201" xr:uid="{C88AE291-0B92-4742-860E-F66F98445881}"/>
    <cellStyle name="Normal 3 4" xfId="73" xr:uid="{00000000-0005-0000-0000-000049000000}"/>
    <cellStyle name="Normal 3 4 2" xfId="223" xr:uid="{82C314F4-C738-4DDC-BAB2-508DD2651320}"/>
    <cellStyle name="Normal 3 5" xfId="134" xr:uid="{00000000-0005-0000-0000-00004A000000}"/>
    <cellStyle name="Normal 3 5 2" xfId="283" xr:uid="{5099B617-8A2E-474F-9C83-1416798D464D}"/>
    <cellStyle name="Normal 3 6" xfId="164" xr:uid="{B4663AC2-2B4E-497C-AEE5-E599E26EF0E5}"/>
    <cellStyle name="Normal 30" xfId="66" xr:uid="{00000000-0005-0000-0000-00004B000000}"/>
    <cellStyle name="Normal 30 2" xfId="129" xr:uid="{00000000-0005-0000-0000-00004C000000}"/>
    <cellStyle name="Normal 30 2 2" xfId="278" xr:uid="{FFA218E5-9BD4-4F90-B096-7ADF88EF643D}"/>
    <cellStyle name="Normal 30 3" xfId="219" xr:uid="{5329B039-068B-4441-B3FE-AE897F26755B}"/>
    <cellStyle name="Normal 31" xfId="67" xr:uid="{00000000-0005-0000-0000-00004D000000}"/>
    <cellStyle name="Normal 31 2" xfId="130" xr:uid="{00000000-0005-0000-0000-00004E000000}"/>
    <cellStyle name="Normal 31 2 2" xfId="279" xr:uid="{B7309751-D03C-4908-8508-8F513318BE3B}"/>
    <cellStyle name="Normal 31 3" xfId="158" xr:uid="{3E6881CD-5964-42E9-A1C9-C0395A23B815}"/>
    <cellStyle name="Normal 32" xfId="69" xr:uid="{00000000-0005-0000-0000-00004F000000}"/>
    <cellStyle name="Normal 32 2" xfId="221" xr:uid="{2448D9E8-8BD4-4472-8164-887B0A5F8432}"/>
    <cellStyle name="Normal 33" xfId="70" xr:uid="{00000000-0005-0000-0000-000050000000}"/>
    <cellStyle name="Normal 34" xfId="138" xr:uid="{00000000-0005-0000-0000-000051000000}"/>
    <cellStyle name="Normal 34 2" xfId="155" xr:uid="{F46F313A-1518-4DF6-9CD3-A7D97AE1C2B1}"/>
    <cellStyle name="Normal 35" xfId="139" xr:uid="{00000000-0005-0000-0000-000052000000}"/>
    <cellStyle name="Normal 35 2" xfId="144" xr:uid="{25543ABF-9BCB-4524-A4E9-F5701FC1D368}"/>
    <cellStyle name="Normal 35 2 2" xfId="289" xr:uid="{77725C08-5285-4585-ADB2-AE363ED82F2C}"/>
    <cellStyle name="Normal 35 3" xfId="287" xr:uid="{EB41BE85-FE2C-45C6-97EE-661345D274D9}"/>
    <cellStyle name="Normal 36" xfId="140" xr:uid="{00000000-0005-0000-0000-000053000000}"/>
    <cellStyle name="Normal 36 2" xfId="142" xr:uid="{E6000674-96E3-4BA3-A0A3-446D30802368}"/>
    <cellStyle name="Normal 36 2 2" xfId="159" xr:uid="{E8BBB284-B3E4-450F-994A-754863A2C307}"/>
    <cellStyle name="Normal 36 3" xfId="157" xr:uid="{841F9260-65F5-43BF-8B20-AB76CE01465F}"/>
    <cellStyle name="Normal 37" xfId="141" xr:uid="{00000000-0005-0000-0000-000054000000}"/>
    <cellStyle name="Normal 37 2" xfId="288" xr:uid="{EECF5E32-5908-45CA-9650-2442D1E53202}"/>
    <cellStyle name="Normal 38" xfId="146" xr:uid="{E28B5C2B-0633-40AF-8394-C79D3EDA8C04}"/>
    <cellStyle name="Normal 38 2" xfId="291" xr:uid="{8335A09D-ED1A-4882-838C-A6B6F5CC811C}"/>
    <cellStyle name="Normal 39" xfId="147" xr:uid="{044051BC-337F-47B7-B913-38E27CCD32E5}"/>
    <cellStyle name="Normal 39 2" xfId="156" xr:uid="{10FF255A-1FB7-45F4-B73A-5DB9E75E3B40}"/>
    <cellStyle name="Normal 4" xfId="9" xr:uid="{00000000-0005-0000-0000-000055000000}"/>
    <cellStyle name="Normal 4 2" xfId="23" xr:uid="{00000000-0005-0000-0000-000056000000}"/>
    <cellStyle name="Normal 4 2 2" xfId="86" xr:uid="{00000000-0005-0000-0000-000057000000}"/>
    <cellStyle name="Normal 4 2 2 2" xfId="235" xr:uid="{C36FB98D-4BC6-4211-827E-53FC14EF8F17}"/>
    <cellStyle name="Normal 4 2 3" xfId="177" xr:uid="{A8FEE6EC-4C02-4415-B89C-CDE1C00FED17}"/>
    <cellStyle name="Normal 4 3" xfId="75" xr:uid="{00000000-0005-0000-0000-000058000000}"/>
    <cellStyle name="Normal 4 3 2" xfId="224" xr:uid="{226D664B-75DB-4011-896A-B744B72D8DC7}"/>
    <cellStyle name="Normal 4 4" xfId="166" xr:uid="{C43F9FF7-BA8E-43FD-9CB2-E4AD46A5B9E7}"/>
    <cellStyle name="Normal 40" xfId="148" xr:uid="{C3A5B12F-134D-47EA-9303-1047423E59DE}"/>
    <cellStyle name="Normal 40 2" xfId="292" xr:uid="{D3615C66-24B7-4EE6-92CF-297AA7B5A30A}"/>
    <cellStyle name="Normal 41" xfId="149" xr:uid="{A66306C1-D8FE-4705-9B7B-8C116228A461}"/>
    <cellStyle name="Normal 41 2" xfId="293" xr:uid="{F7C4EA11-061B-46C2-9457-3FE306156F1B}"/>
    <cellStyle name="Normal 42" xfId="150" xr:uid="{BC1152F6-326B-48B0-9695-3141081B58C7}"/>
    <cellStyle name="Normal 42 2" xfId="294" xr:uid="{41477E85-8B92-4D20-9578-E2A50ACD4CC3}"/>
    <cellStyle name="Normal 43" xfId="151" xr:uid="{B38F12CE-4A6C-4F03-A91B-C997750484C3}"/>
    <cellStyle name="Normal 43 2" xfId="295" xr:uid="{37134FF7-BE0E-4617-8232-47ECE0BE60F5}"/>
    <cellStyle name="Normal 44" xfId="152" xr:uid="{936BB5D2-85CC-4033-A7A4-8C0970613BC7}"/>
    <cellStyle name="Normal 45" xfId="161" xr:uid="{DE254E89-CA08-4CDA-AAC3-51A25FCA1D98}"/>
    <cellStyle name="Normal 46" xfId="296" xr:uid="{53240A0B-3CB5-42C9-8AA5-93FD0691332E}"/>
    <cellStyle name="Normal 47" xfId="297" xr:uid="{E371F827-00DD-4001-B5D6-94A9EB814788}"/>
    <cellStyle name="Normal 48" xfId="298" xr:uid="{D514F533-F980-47F7-A0D7-68019571B63B}"/>
    <cellStyle name="Normal 5" xfId="11" xr:uid="{00000000-0005-0000-0000-000059000000}"/>
    <cellStyle name="Normal 5 2" xfId="25" xr:uid="{00000000-0005-0000-0000-00005A000000}"/>
    <cellStyle name="Normal 5 2 2" xfId="88" xr:uid="{00000000-0005-0000-0000-00005B000000}"/>
    <cellStyle name="Normal 5 2 2 2" xfId="237" xr:uid="{6ADB6DA3-5178-48A2-AA79-F68EEB368327}"/>
    <cellStyle name="Normal 5 2 3" xfId="179" xr:uid="{3E260C57-6BC2-4986-ACB9-C170DC9B4E89}"/>
    <cellStyle name="Normal 5 3" xfId="77" xr:uid="{00000000-0005-0000-0000-00005C000000}"/>
    <cellStyle name="Normal 5 3 2" xfId="226" xr:uid="{4E015DA5-C808-480E-81BD-5F698401A7E8}"/>
    <cellStyle name="Normal 5 4" xfId="168" xr:uid="{BCD2318D-771C-4D8C-A7F5-A4942446086E}"/>
    <cellStyle name="Normal 6" xfId="12" xr:uid="{00000000-0005-0000-0000-00005D000000}"/>
    <cellStyle name="Normal 6 2" xfId="26" xr:uid="{00000000-0005-0000-0000-00005E000000}"/>
    <cellStyle name="Normal 6 2 2" xfId="89" xr:uid="{00000000-0005-0000-0000-00005F000000}"/>
    <cellStyle name="Normal 6 2 2 2" xfId="238" xr:uid="{C5BB23FF-AF6B-4207-9356-CC80C39C9B17}"/>
    <cellStyle name="Normal 6 2 3" xfId="180" xr:uid="{3885ED21-918C-420C-83AE-3B855C351CE3}"/>
    <cellStyle name="Normal 6 3" xfId="44" xr:uid="{00000000-0005-0000-0000-000060000000}"/>
    <cellStyle name="Normal 6 3 2" xfId="107" xr:uid="{00000000-0005-0000-0000-000061000000}"/>
    <cellStyle name="Normal 6 3 2 2" xfId="256" xr:uid="{04632BF2-B1C3-4033-B219-17FF74D90B28}"/>
    <cellStyle name="Normal 6 3 3" xfId="198" xr:uid="{F8206EC0-307E-4812-BAD0-114AD0BE5DDF}"/>
    <cellStyle name="Normal 6 4" xfId="78" xr:uid="{00000000-0005-0000-0000-000062000000}"/>
    <cellStyle name="Normal 6 4 2" xfId="227" xr:uid="{A9160961-E69D-4BE4-92B7-C39216262617}"/>
    <cellStyle name="Normal 6 5" xfId="131" xr:uid="{00000000-0005-0000-0000-000063000000}"/>
    <cellStyle name="Normal 6 5 2" xfId="280" xr:uid="{CACAB767-1C5B-4DEA-8470-FF1E4F6CC455}"/>
    <cellStyle name="Normal 6 6" xfId="169" xr:uid="{33C4B8CD-CF9C-4B48-955A-CF08C5EA5E8F}"/>
    <cellStyle name="Normal 7" xfId="14" xr:uid="{00000000-0005-0000-0000-000064000000}"/>
    <cellStyle name="Normal 7 2" xfId="28" xr:uid="{00000000-0005-0000-0000-000065000000}"/>
    <cellStyle name="Normal 7 2 2" xfId="91" xr:uid="{00000000-0005-0000-0000-000066000000}"/>
    <cellStyle name="Normal 7 2 2 2" xfId="240" xr:uid="{AE2FD95A-E731-434D-80BC-3757796FBD72}"/>
    <cellStyle name="Normal 7 2 3" xfId="182" xr:uid="{34581F01-1959-4248-8C57-767F52CBBDE2}"/>
    <cellStyle name="Normal 7 3" xfId="42" xr:uid="{00000000-0005-0000-0000-000067000000}"/>
    <cellStyle name="Normal 7 3 2" xfId="105" xr:uid="{00000000-0005-0000-0000-000068000000}"/>
    <cellStyle name="Normal 7 3 2 2" xfId="254" xr:uid="{C3B6FD50-0CFE-42A1-8043-402F1C3506A6}"/>
    <cellStyle name="Normal 7 3 3" xfId="196" xr:uid="{CF2FAD3C-5ABB-4ABF-912E-053C8967EDFC}"/>
    <cellStyle name="Normal 7 4" xfId="80" xr:uid="{00000000-0005-0000-0000-000069000000}"/>
    <cellStyle name="Normal 7 4 2" xfId="229" xr:uid="{533789FC-9EBD-4EFF-ABFC-0026B17ABEFC}"/>
    <cellStyle name="Normal 7 5" xfId="171" xr:uid="{51F6F8D3-6DCA-44C8-8C84-6754A86EBE06}"/>
    <cellStyle name="Normal 8" xfId="15" xr:uid="{00000000-0005-0000-0000-00006A000000}"/>
    <cellStyle name="Normal 8 2" xfId="29" xr:uid="{00000000-0005-0000-0000-00006B000000}"/>
    <cellStyle name="Normal 8 2 2" xfId="92" xr:uid="{00000000-0005-0000-0000-00006C000000}"/>
    <cellStyle name="Normal 8 2 2 2" xfId="241" xr:uid="{92575BA0-1F93-4729-9BC7-2127285CBD25}"/>
    <cellStyle name="Normal 8 2 3" xfId="183" xr:uid="{139E0990-25F5-4786-A4EE-21CF2C8CC378}"/>
    <cellStyle name="Normal 8 3" xfId="49" xr:uid="{00000000-0005-0000-0000-00006D000000}"/>
    <cellStyle name="Normal 8 3 2" xfId="112" xr:uid="{00000000-0005-0000-0000-00006E000000}"/>
    <cellStyle name="Normal 8 3 2 2" xfId="261" xr:uid="{E0E4EF43-86C7-463C-A0DD-AFFEEB4EACDF}"/>
    <cellStyle name="Normal 8 3 3" xfId="203" xr:uid="{803BCA77-7FE9-4F13-A2ED-D076FA0587B4}"/>
    <cellStyle name="Normal 8 4" xfId="81" xr:uid="{00000000-0005-0000-0000-00006F000000}"/>
    <cellStyle name="Normal 8 4 2" xfId="230" xr:uid="{8AE90AC7-EECA-4D8F-B77A-CB19C74F0BE4}"/>
    <cellStyle name="Normal 8 5" xfId="172" xr:uid="{ECED6DF3-D54F-4CFB-B866-0FFA806FE8B8}"/>
    <cellStyle name="Normal 9" xfId="19" xr:uid="{00000000-0005-0000-0000-000070000000}"/>
    <cellStyle name="Note" xfId="8" builtinId="10"/>
    <cellStyle name="Note 2" xfId="22" xr:uid="{00000000-0005-0000-0000-000072000000}"/>
    <cellStyle name="Note 3" xfId="74" xr:uid="{00000000-0005-0000-0000-000073000000}"/>
    <cellStyle name="Note 4" xfId="165" xr:uid="{8A883D1A-8740-465F-B0EA-47415D30AD23}"/>
    <cellStyle name="Percent 2" xfId="71" xr:uid="{00000000-0005-0000-0000-000075000000}"/>
    <cellStyle name="Percent 3" xfId="162" xr:uid="{6B62E2ED-8CD0-43C2-A719-3B7F89DD57AF}"/>
    <cellStyle name="Pourcentage" xfId="3" builtinId="5"/>
    <cellStyle name="Pourcentage 2" xfId="10" xr:uid="{00000000-0005-0000-0000-000076000000}"/>
    <cellStyle name="Pourcentage 2 2" xfId="24" xr:uid="{00000000-0005-0000-0000-000077000000}"/>
    <cellStyle name="Pourcentage 2 2 2" xfId="87" xr:uid="{00000000-0005-0000-0000-000078000000}"/>
    <cellStyle name="Pourcentage 2 2 2 2" xfId="236" xr:uid="{42591BC4-6318-4178-A268-F05999719ED9}"/>
    <cellStyle name="Pourcentage 2 2 3" xfId="178" xr:uid="{621F1488-D378-4F0C-8563-D7332E0E9843}"/>
    <cellStyle name="Pourcentage 2 3" xfId="45" xr:uid="{00000000-0005-0000-0000-000079000000}"/>
    <cellStyle name="Pourcentage 2 3 2" xfId="108" xr:uid="{00000000-0005-0000-0000-00007A000000}"/>
    <cellStyle name="Pourcentage 2 3 2 2" xfId="257" xr:uid="{83A2111D-1DBB-497C-B74A-E77678300497}"/>
    <cellStyle name="Pourcentage 2 3 3" xfId="199" xr:uid="{FEC7CEA9-214A-43F2-99B5-1BEE3393802E}"/>
    <cellStyle name="Pourcentage 2 4" xfId="76" xr:uid="{00000000-0005-0000-0000-00007B000000}"/>
    <cellStyle name="Pourcentage 2 4 2" xfId="225" xr:uid="{D8862FB7-C7BE-43D3-B665-2EE5B7C384A3}"/>
    <cellStyle name="Pourcentage 2 5" xfId="132" xr:uid="{00000000-0005-0000-0000-00007C000000}"/>
    <cellStyle name="Pourcentage 2 5 2" xfId="281" xr:uid="{FD119F2A-2D88-478C-B1FA-B24FCE5AB943}"/>
    <cellStyle name="Pourcentage 2 6" xfId="167" xr:uid="{A15B08DB-190A-47AE-B233-8941AB150E9D}"/>
    <cellStyle name="Pourcentage 3" xfId="13" xr:uid="{00000000-0005-0000-0000-00007D000000}"/>
    <cellStyle name="Pourcentage 3 2" xfId="27" xr:uid="{00000000-0005-0000-0000-00007E000000}"/>
    <cellStyle name="Pourcentage 3 2 2" xfId="90" xr:uid="{00000000-0005-0000-0000-00007F000000}"/>
    <cellStyle name="Pourcentage 3 2 2 2" xfId="239" xr:uid="{76ADAC8C-6334-42CC-88AF-9BF63115E640}"/>
    <cellStyle name="Pourcentage 3 2 3" xfId="181" xr:uid="{2928B0F6-A032-4352-8D30-A93497BDD6BA}"/>
    <cellStyle name="Pourcentage 3 3" xfId="46" xr:uid="{00000000-0005-0000-0000-000080000000}"/>
    <cellStyle name="Pourcentage 3 3 2" xfId="109" xr:uid="{00000000-0005-0000-0000-000081000000}"/>
    <cellStyle name="Pourcentage 3 3 2 2" xfId="258" xr:uid="{0E014C61-C9FF-4AA0-9DD8-F4CACBBD4DC4}"/>
    <cellStyle name="Pourcentage 3 3 3" xfId="200" xr:uid="{651A7E37-4548-46CF-AC7F-BDE60487980B}"/>
    <cellStyle name="Pourcentage 3 4" xfId="79" xr:uid="{00000000-0005-0000-0000-000082000000}"/>
    <cellStyle name="Pourcentage 3 4 2" xfId="228" xr:uid="{E3D5843C-272C-4A0E-99A0-C8D6DCBDC14E}"/>
    <cellStyle name="Pourcentage 3 5" xfId="133" xr:uid="{00000000-0005-0000-0000-000083000000}"/>
    <cellStyle name="Pourcentage 3 5 2" xfId="282" xr:uid="{42253B23-4F3C-4992-8413-07F14909F94B}"/>
    <cellStyle name="Pourcentage 3 6" xfId="170" xr:uid="{A8A66B0A-8794-4D5A-AB90-20BFFA4D2C09}"/>
    <cellStyle name="Pourcentage 4" xfId="16" xr:uid="{00000000-0005-0000-0000-000084000000}"/>
    <cellStyle name="Pourcentage 4 2" xfId="30" xr:uid="{00000000-0005-0000-0000-000085000000}"/>
    <cellStyle name="Pourcentage 4 2 2" xfId="93" xr:uid="{00000000-0005-0000-0000-000086000000}"/>
    <cellStyle name="Pourcentage 4 2 2 2" xfId="242" xr:uid="{436F7B11-BC8D-41F2-90A2-3F9F5D40456D}"/>
    <cellStyle name="Pourcentage 4 2 3" xfId="184" xr:uid="{79685446-21D0-4A16-B27E-388E48FAA144}"/>
    <cellStyle name="Pourcentage 4 3" xfId="82" xr:uid="{00000000-0005-0000-0000-000087000000}"/>
    <cellStyle name="Pourcentage 4 3 2" xfId="231" xr:uid="{96CFF05E-5EE1-4205-9D51-89A5FDA24D96}"/>
    <cellStyle name="Pourcentage 4 4" xfId="173" xr:uid="{4EE19B6A-BEDE-4B3F-8A26-C92E9411DCD5}"/>
    <cellStyle name="Pourcentage 5" xfId="18" xr:uid="{00000000-0005-0000-0000-000088000000}"/>
    <cellStyle name="Pourcentage 5 2" xfId="41" xr:uid="{00000000-0005-0000-0000-000089000000}"/>
    <cellStyle name="Pourcentage 5 2 2" xfId="104" xr:uid="{00000000-0005-0000-0000-00008A000000}"/>
    <cellStyle name="Pourcentage 5 2 2 2" xfId="253" xr:uid="{BD2DF40B-73FE-41A1-86D3-6098BDC5FDBD}"/>
    <cellStyle name="Pourcentage 5 2 3" xfId="195" xr:uid="{CAA7C38E-5498-4C28-9D1F-879F9F3EB73D}"/>
    <cellStyle name="Pourcentage 5 3" xfId="84" xr:uid="{00000000-0005-0000-0000-00008B000000}"/>
    <cellStyle name="Pourcentage 5 3 2" xfId="233" xr:uid="{10D39AA6-CFF4-42A2-B146-5CF41DA607B8}"/>
    <cellStyle name="Pourcentage 5 4" xfId="175" xr:uid="{40AA5A04-531A-429A-AC52-4EA0256EB51C}"/>
    <cellStyle name="Pourcentage 6" xfId="20" xr:uid="{00000000-0005-0000-0000-00008C000000}"/>
    <cellStyle name="Pourcentage 7" xfId="33" xr:uid="{00000000-0005-0000-0000-00008D000000}"/>
    <cellStyle name="Pourcentage 7 2" xfId="39" xr:uid="{00000000-0005-0000-0000-00008E000000}"/>
    <cellStyle name="Pourcentage 7 2 2" xfId="102" xr:uid="{00000000-0005-0000-0000-00008F000000}"/>
    <cellStyle name="Pourcentage 7 2 2 2" xfId="251" xr:uid="{C45D6116-9DB8-4769-A3F1-F3A70E144246}"/>
    <cellStyle name="Pourcentage 7 2 3" xfId="193" xr:uid="{B41EF35A-A5C0-42C8-B41C-F1E4CA9C942E}"/>
    <cellStyle name="Pourcentage 7 3" xfId="96" xr:uid="{00000000-0005-0000-0000-000090000000}"/>
    <cellStyle name="Pourcentage 7 3 2" xfId="245" xr:uid="{DE71D2CF-A38A-4384-BA02-D3C893420862}"/>
    <cellStyle name="Pourcentage 7 4" xfId="187" xr:uid="{80768252-19C0-4D97-925D-73FAC763C23D}"/>
    <cellStyle name="Titre 1" xfId="4" builtinId="16"/>
  </cellStyles>
  <dxfs count="15">
    <dxf>
      <numFmt numFmtId="19" formatCode="dd/mm/yyyy"/>
    </dxf>
    <dxf>
      <font>
        <strike val="0"/>
        <outline val="0"/>
        <shadow val="0"/>
        <u val="none"/>
        <vertAlign val="baseline"/>
        <sz val="11"/>
        <color theme="0"/>
        <name val="Calibri"/>
        <family val="2"/>
        <scheme val="minor"/>
      </font>
    </dxf>
    <dxf>
      <border outline="0">
        <left style="thin">
          <color rgb="FF999999"/>
        </left>
        <right style="thin">
          <color rgb="FF999999"/>
        </right>
        <top style="thin">
          <color rgb="FF999999"/>
        </top>
        <bottom style="thin">
          <color rgb="FF999999"/>
        </bottom>
      </border>
    </dxf>
    <dxf>
      <border outline="0">
        <left style="thin">
          <color rgb="FF999999"/>
        </left>
        <right style="thin">
          <color rgb="FF999999"/>
        </right>
        <top style="thin">
          <color rgb="FF999999"/>
        </top>
        <bottom style="thin">
          <color rgb="FF999999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/>
          <bgColor theme="4"/>
        </patternFill>
      </fill>
      <alignment horizontal="general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  <color theme="6" tint="-0.249977111117893"/>
      </font>
      <numFmt numFmtId="14" formatCode="0.00%"/>
      <alignment horizontal="center" vertical="center" textRotation="0" wrapText="0" indent="0" justifyLastLine="0" shrinkToFit="0" readingOrder="0"/>
    </dxf>
    <dxf>
      <font>
        <b val="0"/>
      </font>
      <numFmt numFmtId="0" formatCode="General"/>
    </dxf>
  </dxfs>
  <tableStyles count="0" defaultTableStyle="TableStyleMedium2" defaultPivotStyle="PivotStyleLight16"/>
  <colors>
    <mruColors>
      <color rgb="FFFF0066"/>
      <color rgb="FFFBE4D7"/>
      <color rgb="FFF42A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MT - CSSR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'!$B$76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'!$A$77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'CS_2G_3G '!$B$77</c:f>
              <c:numCache>
                <c:formatCode>0.00%</c:formatCode>
                <c:ptCount val="1"/>
                <c:pt idx="0">
                  <c:v>0.94059405940594054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83-46F7-A386-000E4B7309B5}"/>
            </c:ext>
          </c:extLst>
        </c:ser>
        <c:ser>
          <c:idx val="1"/>
          <c:order val="1"/>
          <c:tx>
            <c:strRef>
              <c:f>'CS_2G_3G '!$C$76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'!$A$77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'CS_2G_3G '!$C$77</c:f>
              <c:numCache>
                <c:formatCode>0.00%</c:formatCode>
                <c:ptCount val="1"/>
                <c:pt idx="0">
                  <c:v>0.90265486725663713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83-46F7-A386-000E4B7309B5}"/>
            </c:ext>
          </c:extLst>
        </c:ser>
        <c:ser>
          <c:idx val="2"/>
          <c:order val="2"/>
          <c:tx>
            <c:strRef>
              <c:f>'CS_2G_3G '!$D$76</c:f>
              <c:strCache>
                <c:ptCount val="1"/>
                <c:pt idx="0">
                  <c:v>OR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'!$A$77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'CS_2G_3G '!$D$77</c:f>
              <c:numCache>
                <c:formatCode>0.00%</c:formatCode>
                <c:ptCount val="1"/>
                <c:pt idx="0">
                  <c:v>0.93333333333333335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83-46F7-A386-000E4B7309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29126608"/>
        <c:axId val="229127000"/>
      </c:barChart>
      <c:catAx>
        <c:axId val="2291266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29127000"/>
        <c:crosses val="autoZero"/>
        <c:auto val="1"/>
        <c:lblAlgn val="ctr"/>
        <c:lblOffset val="100"/>
        <c:noMultiLvlLbl val="0"/>
      </c:catAx>
      <c:valAx>
        <c:axId val="22912700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29126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MT - CDR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'!$B$78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'!$A$79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'CS_2G_3G '!$B$79</c:f>
              <c:numCache>
                <c:formatCode>0.00%</c:formatCode>
                <c:ptCount val="1"/>
                <c:pt idx="0">
                  <c:v>1.0526315789473684E-2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9-4AB0-B09C-6742CDA6D860}"/>
            </c:ext>
          </c:extLst>
        </c:ser>
        <c:ser>
          <c:idx val="1"/>
          <c:order val="1"/>
          <c:tx>
            <c:strRef>
              <c:f>'CS_2G_3G '!$C$78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'!$A$79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'CS_2G_3G '!$C$79</c:f>
              <c:numCache>
                <c:formatCode>0.00%</c:formatCode>
                <c:ptCount val="1"/>
                <c:pt idx="0">
                  <c:v>6.8627450980392163E-2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89-4AB0-B09C-6742CDA6D860}"/>
            </c:ext>
          </c:extLst>
        </c:ser>
        <c:ser>
          <c:idx val="2"/>
          <c:order val="2"/>
          <c:tx>
            <c:strRef>
              <c:f>'CS_2G_3G '!$D$78</c:f>
              <c:strCache>
                <c:ptCount val="1"/>
                <c:pt idx="0">
                  <c:v>OR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'!$A$79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'CS_2G_3G '!$D$79</c:f>
              <c:numCache>
                <c:formatCode>0.00%</c:formatCode>
                <c:ptCount val="1"/>
                <c:pt idx="0">
                  <c:v>5.1020408163265307E-2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89-4AB0-B09C-6742CDA6D86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899864"/>
        <c:axId val="284899080"/>
      </c:barChart>
      <c:catAx>
        <c:axId val="284899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899080"/>
        <c:crosses val="autoZero"/>
        <c:auto val="1"/>
        <c:lblAlgn val="ctr"/>
        <c:lblOffset val="100"/>
        <c:noMultiLvlLbl val="0"/>
      </c:catAx>
      <c:valAx>
        <c:axId val="28489908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out"/>
        <c:minorTickMark val="none"/>
        <c:tickLblPos val="nextTo"/>
        <c:crossAx val="284899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</a:t>
            </a:r>
            <a:r>
              <a:rPr lang="fr-FR" baseline="0"/>
              <a:t> </a:t>
            </a:r>
            <a:r>
              <a:rPr lang="fr-FR"/>
              <a:t>- CSSR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'!$B$57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'!$A$58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'CS_2G_3G '!$B$58</c:f>
              <c:numCache>
                <c:formatCode>0.00%</c:formatCode>
                <c:ptCount val="1"/>
                <c:pt idx="0">
                  <c:v>0.98979591836734693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1A-4768-A1CB-E65857DD260C}"/>
            </c:ext>
          </c:extLst>
        </c:ser>
        <c:ser>
          <c:idx val="1"/>
          <c:order val="1"/>
          <c:tx>
            <c:strRef>
              <c:f>'CS_2G_3G '!$C$57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'!$A$58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'CS_2G_3G '!$C$58</c:f>
              <c:numCache>
                <c:formatCode>0.00%</c:formatCode>
                <c:ptCount val="1"/>
                <c:pt idx="0">
                  <c:v>0.83486238532110091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1A-4768-A1CB-E65857DD260C}"/>
            </c:ext>
          </c:extLst>
        </c:ser>
        <c:ser>
          <c:idx val="2"/>
          <c:order val="2"/>
          <c:tx>
            <c:strRef>
              <c:f>'CS_2G_3G '!$D$57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'!$A$58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'CS_2G_3G '!$D$58</c:f>
              <c:numCache>
                <c:formatCode>0.00%</c:formatCode>
                <c:ptCount val="1"/>
                <c:pt idx="0">
                  <c:v>0.96470588235294119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1A-4768-A1CB-E65857DD260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897904"/>
        <c:axId val="284901824"/>
      </c:barChart>
      <c:catAx>
        <c:axId val="2848979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84901824"/>
        <c:crosses val="autoZero"/>
        <c:auto val="1"/>
        <c:lblAlgn val="ctr"/>
        <c:lblOffset val="100"/>
        <c:noMultiLvlLbl val="0"/>
      </c:catAx>
      <c:valAx>
        <c:axId val="28490182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84897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 - CDR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'!$B$59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'!$A$60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'CS_2G_3G '!$B$60</c:f>
              <c:numCache>
                <c:formatCode>0.00%</c:formatCode>
                <c:ptCount val="1"/>
                <c:pt idx="0">
                  <c:v>2.0618556701030927E-2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3E-4A41-9BFB-087238019775}"/>
            </c:ext>
          </c:extLst>
        </c:ser>
        <c:ser>
          <c:idx val="1"/>
          <c:order val="1"/>
          <c:tx>
            <c:strRef>
              <c:f>'CS_2G_3G '!$C$59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'!$A$60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'CS_2G_3G '!$C$60</c:f>
              <c:numCache>
                <c:formatCode>0.00%</c:formatCode>
                <c:ptCount val="1"/>
                <c:pt idx="0">
                  <c:v>7.6923076923076927E-2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3E-4A41-9BFB-087238019775}"/>
            </c:ext>
          </c:extLst>
        </c:ser>
        <c:ser>
          <c:idx val="2"/>
          <c:order val="2"/>
          <c:tx>
            <c:strRef>
              <c:f>'CS_2G_3G '!$D$59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'!$A$60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'CS_2G_3G '!$D$60</c:f>
              <c:numCache>
                <c:formatCode>0.00%</c:formatCode>
                <c:ptCount val="1"/>
                <c:pt idx="0">
                  <c:v>2.4390243902439025E-2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3E-4A41-9BFB-08723801977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902608"/>
        <c:axId val="284902216"/>
      </c:barChart>
      <c:catAx>
        <c:axId val="284902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2216"/>
        <c:crosses val="autoZero"/>
        <c:auto val="1"/>
        <c:lblAlgn val="ctr"/>
        <c:lblOffset val="100"/>
        <c:noMultiLvlLbl val="0"/>
      </c:catAx>
      <c:valAx>
        <c:axId val="284902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2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 - Call setup time (s)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'!$B$97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'!$A$98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'CS_2G_3G '!$B$98</c:f>
              <c:numCache>
                <c:formatCode>0.00</c:formatCode>
                <c:ptCount val="1"/>
                <c:pt idx="0">
                  <c:v>5.33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F3-47EC-B7DA-07A6397F61B1}"/>
            </c:ext>
          </c:extLst>
        </c:ser>
        <c:ser>
          <c:idx val="1"/>
          <c:order val="1"/>
          <c:tx>
            <c:strRef>
              <c:f>'CS_2G_3G '!$C$97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'!$A$98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'CS_2G_3G '!$C$98</c:f>
              <c:numCache>
                <c:formatCode>0.00</c:formatCode>
                <c:ptCount val="1"/>
                <c:pt idx="0">
                  <c:v>4.92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F3-47EC-B7DA-07A6397F61B1}"/>
            </c:ext>
          </c:extLst>
        </c:ser>
        <c:ser>
          <c:idx val="2"/>
          <c:order val="2"/>
          <c:tx>
            <c:strRef>
              <c:f>'CS_2G_3G '!$D$97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'!$A$98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'CS_2G_3G '!$D$98</c:f>
              <c:numCache>
                <c:formatCode>0.00</c:formatCode>
                <c:ptCount val="1"/>
                <c:pt idx="0">
                  <c:v>4.75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F3-47EC-B7DA-07A6397F61B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900256"/>
        <c:axId val="284898296"/>
      </c:barChart>
      <c:catAx>
        <c:axId val="28490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898296"/>
        <c:crosses val="autoZero"/>
        <c:auto val="1"/>
        <c:lblAlgn val="ctr"/>
        <c:lblOffset val="100"/>
        <c:noMultiLvlLbl val="0"/>
      </c:catAx>
      <c:valAx>
        <c:axId val="284898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0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 - MOS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'!$B$152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'!$A$153</c:f>
              <c:strCache>
                <c:ptCount val="1"/>
                <c:pt idx="0">
                  <c:v>Audio quality MOS DL </c:v>
                </c:pt>
              </c:strCache>
            </c:strRef>
          </c:cat>
          <c:val>
            <c:numRef>
              <c:f>'CS_2G_3G '!$B$153</c:f>
              <c:numCache>
                <c:formatCode>0.00</c:formatCode>
                <c:ptCount val="1"/>
                <c:pt idx="0">
                  <c:v>3.59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D1-4041-8890-67525EF89D16}"/>
            </c:ext>
          </c:extLst>
        </c:ser>
        <c:ser>
          <c:idx val="1"/>
          <c:order val="1"/>
          <c:tx>
            <c:strRef>
              <c:f>'CS_2G_3G '!$C$152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'!$A$153</c:f>
              <c:strCache>
                <c:ptCount val="1"/>
                <c:pt idx="0">
                  <c:v>Audio quality MOS DL </c:v>
                </c:pt>
              </c:strCache>
            </c:strRef>
          </c:cat>
          <c:val>
            <c:numRef>
              <c:f>'CS_2G_3G '!$C$153</c:f>
              <c:numCache>
                <c:formatCode>0.00</c:formatCode>
                <c:ptCount val="1"/>
                <c:pt idx="0">
                  <c:v>4.1399999999999997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D1-4041-8890-67525EF89D16}"/>
            </c:ext>
          </c:extLst>
        </c:ser>
        <c:ser>
          <c:idx val="2"/>
          <c:order val="2"/>
          <c:tx>
            <c:strRef>
              <c:f>'CS_2G_3G '!$D$152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'!$A$153</c:f>
              <c:strCache>
                <c:ptCount val="1"/>
                <c:pt idx="0">
                  <c:v>Audio quality MOS DL </c:v>
                </c:pt>
              </c:strCache>
            </c:strRef>
          </c:cat>
          <c:val>
            <c:numRef>
              <c:f>'CS_2G_3G '!$D$153</c:f>
              <c:numCache>
                <c:formatCode>0.00</c:formatCode>
                <c:ptCount val="1"/>
                <c:pt idx="0">
                  <c:v>4.1500000000000004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D1-4041-8890-67525EF89D1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84904568"/>
        <c:axId val="284900648"/>
      </c:barChart>
      <c:catAx>
        <c:axId val="284904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0648"/>
        <c:crosses val="autoZero"/>
        <c:auto val="1"/>
        <c:lblAlgn val="ctr"/>
        <c:lblOffset val="100"/>
        <c:noMultiLvlLbl val="0"/>
      </c:catAx>
      <c:valAx>
        <c:axId val="28490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4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MT - MOS Average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'!$B$154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'!$A$155</c:f>
              <c:strCache>
                <c:ptCount val="1"/>
                <c:pt idx="0">
                  <c:v>Audio quality MOS DL </c:v>
                </c:pt>
              </c:strCache>
            </c:strRef>
          </c:cat>
          <c:val>
            <c:numRef>
              <c:f>'CS_2G_3G '!$B$155</c:f>
              <c:numCache>
                <c:formatCode>General</c:formatCode>
                <c:ptCount val="1"/>
                <c:pt idx="0">
                  <c:v>3.72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5-4504-8A40-643C12B7ABA7}"/>
            </c:ext>
          </c:extLst>
        </c:ser>
        <c:ser>
          <c:idx val="1"/>
          <c:order val="1"/>
          <c:tx>
            <c:strRef>
              <c:f>'CS_2G_3G '!$C$154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'!$A$155</c:f>
              <c:strCache>
                <c:ptCount val="1"/>
                <c:pt idx="0">
                  <c:v>Audio quality MOS DL </c:v>
                </c:pt>
              </c:strCache>
            </c:strRef>
          </c:cat>
          <c:val>
            <c:numRef>
              <c:f>'CS_2G_3G '!$C$155</c:f>
              <c:numCache>
                <c:formatCode>General</c:formatCode>
                <c:ptCount val="1"/>
                <c:pt idx="0">
                  <c:v>4.1399999999999997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25-4504-8A40-643C12B7ABA7}"/>
            </c:ext>
          </c:extLst>
        </c:ser>
        <c:ser>
          <c:idx val="2"/>
          <c:order val="2"/>
          <c:tx>
            <c:strRef>
              <c:f>'CS_2G_3G '!$D$154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'!$A$155</c:f>
              <c:strCache>
                <c:ptCount val="1"/>
                <c:pt idx="0">
                  <c:v>Audio quality MOS DL </c:v>
                </c:pt>
              </c:strCache>
            </c:strRef>
          </c:cat>
          <c:val>
            <c:numRef>
              <c:f>'CS_2G_3G '!$D$155</c:f>
              <c:numCache>
                <c:formatCode>General</c:formatCode>
                <c:ptCount val="1"/>
                <c:pt idx="0">
                  <c:v>4.16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25-4504-8A40-643C12B7ABA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84897512"/>
        <c:axId val="284899472"/>
      </c:barChart>
      <c:catAx>
        <c:axId val="284897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899472"/>
        <c:crosses val="autoZero"/>
        <c:auto val="1"/>
        <c:lblAlgn val="ctr"/>
        <c:lblOffset val="100"/>
        <c:noMultiLvlLbl val="0"/>
      </c:catAx>
      <c:valAx>
        <c:axId val="284899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897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CSFB</a:t>
            </a:r>
            <a:r>
              <a:rPr lang="fr-FR" baseline="0"/>
              <a:t> 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'!$G$96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'!$F$97:$F$98</c:f>
              <c:strCache>
                <c:ptCount val="2"/>
                <c:pt idx="0">
                  <c:v>CSFB Success rate (%)</c:v>
                </c:pt>
                <c:pt idx="1">
                  <c:v>CSFB drop rate (%)</c:v>
                </c:pt>
              </c:strCache>
            </c:strRef>
          </c:cat>
          <c:val>
            <c:numRef>
              <c:f>'CS_2G_3G '!$G$97:$G$98</c:f>
              <c:numCache>
                <c:formatCode>0.00%</c:formatCode>
                <c:ptCount val="2"/>
                <c:pt idx="0">
                  <c:v>0.9882352941176471</c:v>
                </c:pt>
                <c:pt idx="1">
                  <c:v>2.3809523809523808E-2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F7-49F7-8A79-05DD451EA32D}"/>
            </c:ext>
          </c:extLst>
        </c:ser>
        <c:ser>
          <c:idx val="1"/>
          <c:order val="1"/>
          <c:tx>
            <c:strRef>
              <c:f>'CS_2G_3G '!$H$96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'!$F$97:$F$98</c:f>
              <c:strCache>
                <c:ptCount val="2"/>
                <c:pt idx="0">
                  <c:v>CSFB Success rate (%)</c:v>
                </c:pt>
                <c:pt idx="1">
                  <c:v>CSFB drop rate (%)</c:v>
                </c:pt>
              </c:strCache>
            </c:strRef>
          </c:cat>
          <c:val>
            <c:numRef>
              <c:f>'CS_2G_3G '!$H$97:$H$98</c:f>
              <c:numCache>
                <c:formatCode>0.00%</c:formatCode>
                <c:ptCount val="2"/>
                <c:pt idx="0">
                  <c:v>0.97222222222222221</c:v>
                </c:pt>
                <c:pt idx="1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F7-49F7-8A79-05DD451EA32D}"/>
            </c:ext>
          </c:extLst>
        </c:ser>
        <c:ser>
          <c:idx val="2"/>
          <c:order val="2"/>
          <c:tx>
            <c:strRef>
              <c:f>'CS_2G_3G '!$I$96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'!$F$97:$F$98</c:f>
              <c:strCache>
                <c:ptCount val="2"/>
                <c:pt idx="0">
                  <c:v>CSFB Success rate (%)</c:v>
                </c:pt>
                <c:pt idx="1">
                  <c:v>CSFB drop rate (%)</c:v>
                </c:pt>
              </c:strCache>
            </c:strRef>
          </c:cat>
          <c:val>
            <c:numRef>
              <c:f>'CS_2G_3G '!$I$97:$I$98</c:f>
              <c:numCache>
                <c:formatCode>0.00%</c:formatCode>
                <c:ptCount val="2"/>
                <c:pt idx="0">
                  <c:v>0.97468354430379744</c:v>
                </c:pt>
                <c:pt idx="1">
                  <c:v>2.5974025974025976E-2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F7-49F7-8A79-05DD451EA32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903784"/>
        <c:axId val="284904960"/>
      </c:barChart>
      <c:catAx>
        <c:axId val="284903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4960"/>
        <c:crosses val="autoZero"/>
        <c:auto val="1"/>
        <c:lblAlgn val="ctr"/>
        <c:lblOffset val="100"/>
        <c:noMultiLvlLbl val="0"/>
      </c:catAx>
      <c:valAx>
        <c:axId val="284904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Handover (%)</a:t>
            </a:r>
            <a:r>
              <a:rPr lang="fr-FR" baseline="0"/>
              <a:t> 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614346355224984"/>
          <c:y val="0.16831662648518719"/>
          <c:w val="0.89385653644775009"/>
          <c:h val="0.62259960772584977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'CS_2G_3G '!$M$85</c:f>
              <c:strCache>
                <c:ptCount val="1"/>
                <c:pt idx="0">
                  <c:v>HO Success (%)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'!$N$84:$P$84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'CS_2G_3G '!$N$85:$P$85</c:f>
              <c:numCache>
                <c:formatCode>0.00%</c:formatCode>
                <c:ptCount val="3"/>
                <c:pt idx="0">
                  <c:v>0.99206349206349209</c:v>
                </c:pt>
                <c:pt idx="1">
                  <c:v>0.94615384615384612</c:v>
                </c:pt>
                <c:pt idx="2">
                  <c:v>0.9349112426035503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9E-4C9E-A931-BB7D5AF1EE56}"/>
            </c:ext>
          </c:extLst>
        </c:ser>
        <c:ser>
          <c:idx val="1"/>
          <c:order val="1"/>
          <c:tx>
            <c:strRef>
              <c:f>'CS_2G_3G '!$M$86</c:f>
              <c:strCache>
                <c:ptCount val="1"/>
                <c:pt idx="0">
                  <c:v>HO Failure (%)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'!$N$84:$P$84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'CS_2G_3G '!$N$86:$P$86</c:f>
              <c:numCache>
                <c:formatCode>0.00%</c:formatCode>
                <c:ptCount val="3"/>
                <c:pt idx="0">
                  <c:v>8.0000000000000002E-3</c:v>
                </c:pt>
                <c:pt idx="1">
                  <c:v>5.6910569105691054E-2</c:v>
                </c:pt>
                <c:pt idx="2">
                  <c:v>6.9620253164556958E-2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9E-4C9E-A931-BB7D5AF1EE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86389744"/>
        <c:axId val="286388568"/>
        <c:axId val="0"/>
      </c:bar3DChart>
      <c:catAx>
        <c:axId val="286389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88568"/>
        <c:crosses val="autoZero"/>
        <c:auto val="1"/>
        <c:lblAlgn val="ctr"/>
        <c:lblOffset val="100"/>
        <c:noMultiLvlLbl val="0"/>
      </c:catAx>
      <c:valAx>
        <c:axId val="286388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89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MT - Call</a:t>
            </a:r>
            <a:r>
              <a:rPr lang="fr-FR" baseline="0"/>
              <a:t> setup time (s)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'!$B$100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CAC-42C3-8A4D-A188763A1D4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CAC-42C3-8A4D-A188763A1D4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'!$A$101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'CS_2G_3G '!$B$101</c:f>
              <c:numCache>
                <c:formatCode>0.00</c:formatCode>
                <c:ptCount val="1"/>
                <c:pt idx="0">
                  <c:v>2.34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AC-42C3-8A4D-A188763A1D46}"/>
            </c:ext>
          </c:extLst>
        </c:ser>
        <c:ser>
          <c:idx val="1"/>
          <c:order val="1"/>
          <c:tx>
            <c:strRef>
              <c:f>'CS_2G_3G '!$C$100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'!$A$101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'CS_2G_3G '!$C$101</c:f>
              <c:numCache>
                <c:formatCode>0.00</c:formatCode>
                <c:ptCount val="1"/>
                <c:pt idx="0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AC-42C3-8A4D-A188763A1D46}"/>
            </c:ext>
          </c:extLst>
        </c:ser>
        <c:ser>
          <c:idx val="2"/>
          <c:order val="2"/>
          <c:tx>
            <c:strRef>
              <c:f>'CS_2G_3G '!$D$100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'!$A$101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'CS_2G_3G '!$D$101</c:f>
              <c:numCache>
                <c:formatCode>0.00</c:formatCode>
                <c:ptCount val="1"/>
                <c:pt idx="0">
                  <c:v>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CAC-42C3-8A4D-A188763A1D4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6390528"/>
        <c:axId val="286391704"/>
      </c:barChart>
      <c:catAx>
        <c:axId val="28639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91704"/>
        <c:crosses val="autoZero"/>
        <c:auto val="1"/>
        <c:lblAlgn val="ctr"/>
        <c:lblOffset val="100"/>
        <c:noMultiLvlLbl val="0"/>
      </c:catAx>
      <c:valAx>
        <c:axId val="286391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90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CQI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'CS_2G_3G '!$A$220</c:f>
              <c:strCache>
                <c:ptCount val="1"/>
                <c:pt idx="0">
                  <c:v>&gt; 20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'!$B$219:$D$219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'CS_2G_3G '!$B$220:$D$220</c:f>
              <c:numCache>
                <c:formatCode>0.00%</c:formatCode>
                <c:ptCount val="3"/>
                <c:pt idx="0">
                  <c:v>0.58960000000000001</c:v>
                </c:pt>
                <c:pt idx="1">
                  <c:v>0.70750000000000002</c:v>
                </c:pt>
                <c:pt idx="2">
                  <c:v>0.70750000000000002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FB-4169-A6BE-E3005DA7BD85}"/>
            </c:ext>
          </c:extLst>
        </c:ser>
        <c:ser>
          <c:idx val="1"/>
          <c:order val="1"/>
          <c:tx>
            <c:strRef>
              <c:f>'CS_2G_3G '!$A$221</c:f>
              <c:strCache>
                <c:ptCount val="1"/>
                <c:pt idx="0">
                  <c:v>&gt;15 AND &lt;= 20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'!$B$219:$D$219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'CS_2G_3G '!$B$221:$D$221</c:f>
              <c:numCache>
                <c:formatCode>0.00%</c:formatCode>
                <c:ptCount val="3"/>
                <c:pt idx="0">
                  <c:v>0.22520000000000001</c:v>
                </c:pt>
                <c:pt idx="1">
                  <c:v>0.19170000000000001</c:v>
                </c:pt>
                <c:pt idx="2">
                  <c:v>0.19170000000000001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FB-4169-A6BE-E3005DA7BD85}"/>
            </c:ext>
          </c:extLst>
        </c:ser>
        <c:ser>
          <c:idx val="2"/>
          <c:order val="2"/>
          <c:tx>
            <c:strRef>
              <c:f>'CS_2G_3G '!$A$222</c:f>
              <c:strCache>
                <c:ptCount val="1"/>
                <c:pt idx="0">
                  <c:v>&gt;10 AND &lt;= 15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'!$B$219:$D$219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'CS_2G_3G '!$B$222:$D$222</c:f>
              <c:numCache>
                <c:formatCode>0.00%</c:formatCode>
                <c:ptCount val="3"/>
                <c:pt idx="0">
                  <c:v>0.1168</c:v>
                </c:pt>
                <c:pt idx="1">
                  <c:v>7.6899999999999996E-2</c:v>
                </c:pt>
                <c:pt idx="2">
                  <c:v>7.6899999999999996E-2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B2-475A-8E25-DC8B1DC77592}"/>
            </c:ext>
          </c:extLst>
        </c:ser>
        <c:ser>
          <c:idx val="3"/>
          <c:order val="3"/>
          <c:tx>
            <c:strRef>
              <c:f>'CS_2G_3G '!$A$223</c:f>
              <c:strCache>
                <c:ptCount val="1"/>
                <c:pt idx="0">
                  <c:v>&lt;=10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'!$B$219:$D$219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'CS_2G_3G '!$B$223:$D$223</c:f>
              <c:numCache>
                <c:formatCode>0.00%</c:formatCode>
                <c:ptCount val="3"/>
                <c:pt idx="0">
                  <c:v>6.83E-2</c:v>
                </c:pt>
                <c:pt idx="1">
                  <c:v>2.3199999999999998E-2</c:v>
                </c:pt>
                <c:pt idx="2">
                  <c:v>2.3800000000000002E-2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B2-475A-8E25-DC8B1DC77592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286384648"/>
        <c:axId val="286385040"/>
      </c:barChart>
      <c:catAx>
        <c:axId val="286384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85040"/>
        <c:crosses val="autoZero"/>
        <c:auto val="1"/>
        <c:lblAlgn val="ctr"/>
        <c:lblOffset val="100"/>
        <c:noMultiLvlLbl val="0"/>
      </c:catAx>
      <c:valAx>
        <c:axId val="28638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84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Rapport</a:t>
            </a:r>
            <a:r>
              <a:rPr lang="fr-FR" baseline="0"/>
              <a:t> CSFB attempt / CS attempt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'!$H$111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'!$H$112</c:f>
              <c:numCache>
                <c:formatCode>0.00%</c:formatCode>
                <c:ptCount val="1"/>
                <c:pt idx="0">
                  <c:v>0.86734693877551017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A0-4694-BCDE-308CB9E0C09D}"/>
            </c:ext>
          </c:extLst>
        </c:ser>
        <c:ser>
          <c:idx val="1"/>
          <c:order val="1"/>
          <c:tx>
            <c:strRef>
              <c:f>'CS_2G_3G '!$I$111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'!$I$112</c:f>
              <c:numCache>
                <c:formatCode>0.00%</c:formatCode>
                <c:ptCount val="1"/>
                <c:pt idx="0">
                  <c:v>0.66055045871559637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A0-4694-BCDE-308CB9E0C09D}"/>
            </c:ext>
          </c:extLst>
        </c:ser>
        <c:ser>
          <c:idx val="2"/>
          <c:order val="2"/>
          <c:tx>
            <c:strRef>
              <c:f>'CS_2G_3G '!$J$111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'!$J$112</c:f>
              <c:numCache>
                <c:formatCode>0.00%</c:formatCode>
                <c:ptCount val="1"/>
                <c:pt idx="0">
                  <c:v>0.92941176470588238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A0-4694-BCDE-308CB9E0C09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6386608"/>
        <c:axId val="286387000"/>
      </c:barChart>
      <c:catAx>
        <c:axId val="2863866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86387000"/>
        <c:crosses val="autoZero"/>
        <c:auto val="1"/>
        <c:lblAlgn val="ctr"/>
        <c:lblOffset val="100"/>
        <c:noMultiLvlLbl val="0"/>
      </c:catAx>
      <c:valAx>
        <c:axId val="286387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86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0" i="0" u="none" strike="noStrike" baseline="0">
                <a:effectLst/>
              </a:rPr>
              <a:t>MO MOS Distribution 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'CS_2G_3G '!$B$146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'!$A$147:$A$150</c:f>
              <c:strCache>
                <c:ptCount val="4"/>
                <c:pt idx="0">
                  <c:v> &lt; 2</c:v>
                </c:pt>
                <c:pt idx="1">
                  <c:v>&gt;=2 and &lt; 3</c:v>
                </c:pt>
                <c:pt idx="2">
                  <c:v>&gt;= 3 and &lt;3,6</c:v>
                </c:pt>
                <c:pt idx="3">
                  <c:v>&gt;= 3,6</c:v>
                </c:pt>
              </c:strCache>
            </c:strRef>
          </c:cat>
          <c:val>
            <c:numRef>
              <c:f>'CS_2G_3G '!$B$147:$B$150</c:f>
              <c:numCache>
                <c:formatCode>0.00%</c:formatCode>
                <c:ptCount val="4"/>
                <c:pt idx="0">
                  <c:v>2.29E-2</c:v>
                </c:pt>
                <c:pt idx="1">
                  <c:v>7.7499999999999999E-2</c:v>
                </c:pt>
                <c:pt idx="2">
                  <c:v>0.22539999999999999</c:v>
                </c:pt>
                <c:pt idx="3">
                  <c:v>0.67430000000000001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B0-4DF2-AE96-DD62B692B451}"/>
            </c:ext>
          </c:extLst>
        </c:ser>
        <c:ser>
          <c:idx val="1"/>
          <c:order val="1"/>
          <c:tx>
            <c:strRef>
              <c:f>'CS_2G_3G '!$C$146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  <a:sp3d/>
          </c:spPr>
          <c:invertIfNegative val="0"/>
          <c:dLbls>
            <c:dLbl>
              <c:idx val="2"/>
              <c:layout>
                <c:manualLayout>
                  <c:x val="2.0606059731973308E-2"/>
                  <c:y val="-0.1042030517780158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9B5-418F-8782-9DD99683FA4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'!$A$147:$A$150</c:f>
              <c:strCache>
                <c:ptCount val="4"/>
                <c:pt idx="0">
                  <c:v> &lt; 2</c:v>
                </c:pt>
                <c:pt idx="1">
                  <c:v>&gt;=2 and &lt; 3</c:v>
                </c:pt>
                <c:pt idx="2">
                  <c:v>&gt;= 3 and &lt;3,6</c:v>
                </c:pt>
                <c:pt idx="3">
                  <c:v>&gt;= 3,6</c:v>
                </c:pt>
              </c:strCache>
            </c:strRef>
          </c:cat>
          <c:val>
            <c:numRef>
              <c:f>'CS_2G_3G '!$C$147:$C$150</c:f>
              <c:numCache>
                <c:formatCode>0.00%</c:formatCode>
                <c:ptCount val="4"/>
                <c:pt idx="0">
                  <c:v>1.14E-2</c:v>
                </c:pt>
                <c:pt idx="1">
                  <c:v>2.2700000000000001E-2</c:v>
                </c:pt>
                <c:pt idx="2">
                  <c:v>3.7900000000000003E-2</c:v>
                </c:pt>
                <c:pt idx="3">
                  <c:v>0.92800000000000005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B0-4DF2-AE96-DD62B692B451}"/>
            </c:ext>
          </c:extLst>
        </c:ser>
        <c:ser>
          <c:idx val="2"/>
          <c:order val="2"/>
          <c:tx>
            <c:strRef>
              <c:f>'CS_2G_3G '!$D$146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'!$A$147:$A$150</c:f>
              <c:strCache>
                <c:ptCount val="4"/>
                <c:pt idx="0">
                  <c:v> &lt; 2</c:v>
                </c:pt>
                <c:pt idx="1">
                  <c:v>&gt;=2 and &lt; 3</c:v>
                </c:pt>
                <c:pt idx="2">
                  <c:v>&gt;= 3 and &lt;3,6</c:v>
                </c:pt>
                <c:pt idx="3">
                  <c:v>&gt;= 3,6</c:v>
                </c:pt>
              </c:strCache>
            </c:strRef>
          </c:cat>
          <c:val>
            <c:numRef>
              <c:f>'CS_2G_3G '!$D$147:$D$150</c:f>
              <c:numCache>
                <c:formatCode>0.00%</c:formatCode>
                <c:ptCount val="4"/>
                <c:pt idx="0">
                  <c:v>1.7100000000000001E-2</c:v>
                </c:pt>
                <c:pt idx="1">
                  <c:v>2.4E-2</c:v>
                </c:pt>
                <c:pt idx="2">
                  <c:v>4.1700000000000001E-2</c:v>
                </c:pt>
                <c:pt idx="3">
                  <c:v>0.91649999999999998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B0-4DF2-AE96-DD62B692B45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86815312"/>
        <c:axId val="286814528"/>
        <c:axId val="0"/>
      </c:bar3DChart>
      <c:catAx>
        <c:axId val="286815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814528"/>
        <c:crosses val="autoZero"/>
        <c:auto val="1"/>
        <c:lblAlgn val="ctr"/>
        <c:lblOffset val="100"/>
        <c:noMultiLvlLbl val="0"/>
      </c:catAx>
      <c:valAx>
        <c:axId val="286814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815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600" b="0" i="0" baseline="0">
                <a:effectLst/>
              </a:rPr>
              <a:t>MT MOS Distribution (%)</a:t>
            </a:r>
            <a:endParaRPr lang="fr-FR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'!$H$145:$H$146</c:f>
              <c:strCache>
                <c:ptCount val="2"/>
                <c:pt idx="1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'!$G$147:$G$150</c:f>
              <c:strCache>
                <c:ptCount val="4"/>
                <c:pt idx="0">
                  <c:v> &lt; 2</c:v>
                </c:pt>
                <c:pt idx="1">
                  <c:v>&gt;=2 and &lt; 3</c:v>
                </c:pt>
                <c:pt idx="2">
                  <c:v>&gt;= 3 and &lt;3,6</c:v>
                </c:pt>
                <c:pt idx="3">
                  <c:v>&gt;= 3,6</c:v>
                </c:pt>
              </c:strCache>
            </c:strRef>
          </c:cat>
          <c:val>
            <c:numRef>
              <c:f>'CS_2G_3G '!$H$147:$H$150</c:f>
              <c:numCache>
                <c:formatCode>0.00%</c:formatCode>
                <c:ptCount val="4"/>
                <c:pt idx="0">
                  <c:v>2.87E-2</c:v>
                </c:pt>
                <c:pt idx="1">
                  <c:v>8.9399999999999993E-2</c:v>
                </c:pt>
                <c:pt idx="2">
                  <c:v>0.14169999999999999</c:v>
                </c:pt>
                <c:pt idx="3">
                  <c:v>0.74039999999999995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A-42B7-9EF5-601EE465F394}"/>
            </c:ext>
          </c:extLst>
        </c:ser>
        <c:ser>
          <c:idx val="1"/>
          <c:order val="1"/>
          <c:tx>
            <c:strRef>
              <c:f>'CS_2G_3G '!$I$145:$I$146</c:f>
              <c:strCache>
                <c:ptCount val="2"/>
                <c:pt idx="1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'!$G$147:$G$150</c:f>
              <c:strCache>
                <c:ptCount val="4"/>
                <c:pt idx="0">
                  <c:v> &lt; 2</c:v>
                </c:pt>
                <c:pt idx="1">
                  <c:v>&gt;=2 and &lt; 3</c:v>
                </c:pt>
                <c:pt idx="2">
                  <c:v>&gt;= 3 and &lt;3,6</c:v>
                </c:pt>
                <c:pt idx="3">
                  <c:v>&gt;= 3,6</c:v>
                </c:pt>
              </c:strCache>
            </c:strRef>
          </c:cat>
          <c:val>
            <c:numRef>
              <c:f>'CS_2G_3G '!$I$147:$I$150</c:f>
              <c:numCache>
                <c:formatCode>0.00%</c:formatCode>
                <c:ptCount val="4"/>
                <c:pt idx="0">
                  <c:v>2.0400000000000001E-2</c:v>
                </c:pt>
                <c:pt idx="1">
                  <c:v>2.7799999999999998E-2</c:v>
                </c:pt>
                <c:pt idx="2">
                  <c:v>2.7799999999999998E-2</c:v>
                </c:pt>
                <c:pt idx="3">
                  <c:v>0.92410000000000003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5A-42B7-9EF5-601EE465F394}"/>
            </c:ext>
          </c:extLst>
        </c:ser>
        <c:ser>
          <c:idx val="2"/>
          <c:order val="2"/>
          <c:tx>
            <c:strRef>
              <c:f>'CS_2G_3G '!$J$145:$J$146</c:f>
              <c:strCache>
                <c:ptCount val="2"/>
                <c:pt idx="1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'!$G$147:$G$150</c:f>
              <c:strCache>
                <c:ptCount val="4"/>
                <c:pt idx="0">
                  <c:v> &lt; 2</c:v>
                </c:pt>
                <c:pt idx="1">
                  <c:v>&gt;=2 and &lt; 3</c:v>
                </c:pt>
                <c:pt idx="2">
                  <c:v>&gt;= 3 and &lt;3,6</c:v>
                </c:pt>
                <c:pt idx="3">
                  <c:v>&gt;= 3,6</c:v>
                </c:pt>
              </c:strCache>
            </c:strRef>
          </c:cat>
          <c:val>
            <c:numRef>
              <c:f>'CS_2G_3G '!$J$147:$J$150</c:f>
              <c:numCache>
                <c:formatCode>0.00%</c:formatCode>
                <c:ptCount val="4"/>
                <c:pt idx="0">
                  <c:v>1.24E-2</c:v>
                </c:pt>
                <c:pt idx="1">
                  <c:v>4.0599999999999997E-2</c:v>
                </c:pt>
                <c:pt idx="2">
                  <c:v>4.0599999999999997E-2</c:v>
                </c:pt>
                <c:pt idx="3">
                  <c:v>0.90639999999999998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5A-42B7-9EF5-601EE465F39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6812960"/>
        <c:axId val="286812176"/>
      </c:barChart>
      <c:catAx>
        <c:axId val="28681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812176"/>
        <c:crosses val="autoZero"/>
        <c:auto val="1"/>
        <c:lblAlgn val="ctr"/>
        <c:lblOffset val="100"/>
        <c:noMultiLvlLbl val="0"/>
      </c:catAx>
      <c:valAx>
        <c:axId val="28681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812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Ec/No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'!$B$178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'!$A$179:$A$182</c:f>
              <c:strCache>
                <c:ptCount val="4"/>
                <c:pt idx="0">
                  <c:v>&gt;= -8</c:v>
                </c:pt>
                <c:pt idx="1">
                  <c:v>&lt; -8 and &gt;= -12</c:v>
                </c:pt>
                <c:pt idx="2">
                  <c:v>&lt; -12 and &gt;= -16</c:v>
                </c:pt>
                <c:pt idx="3">
                  <c:v>&lt; -16</c:v>
                </c:pt>
              </c:strCache>
            </c:strRef>
          </c:cat>
          <c:val>
            <c:numRef>
              <c:f>'CS_2G_3G '!$B$179:$B$182</c:f>
              <c:numCache>
                <c:formatCode>0.00%</c:formatCode>
                <c:ptCount val="4"/>
                <c:pt idx="0">
                  <c:v>0.53469999999999995</c:v>
                </c:pt>
                <c:pt idx="1">
                  <c:v>0.31409999999999999</c:v>
                </c:pt>
                <c:pt idx="2">
                  <c:v>0.11169999999999999</c:v>
                </c:pt>
                <c:pt idx="3">
                  <c:v>3.9399999999999998E-2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88-4103-AF9E-310A630D137D}"/>
            </c:ext>
          </c:extLst>
        </c:ser>
        <c:ser>
          <c:idx val="1"/>
          <c:order val="1"/>
          <c:tx>
            <c:strRef>
              <c:f>'CS_2G_3G '!$C$178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'!$A$179:$A$182</c:f>
              <c:strCache>
                <c:ptCount val="4"/>
                <c:pt idx="0">
                  <c:v>&gt;= -8</c:v>
                </c:pt>
                <c:pt idx="1">
                  <c:v>&lt; -8 and &gt;= -12</c:v>
                </c:pt>
                <c:pt idx="2">
                  <c:v>&lt; -12 and &gt;= -16</c:v>
                </c:pt>
                <c:pt idx="3">
                  <c:v>&lt; -16</c:v>
                </c:pt>
              </c:strCache>
            </c:strRef>
          </c:cat>
          <c:val>
            <c:numRef>
              <c:f>'CS_2G_3G '!$C$179:$C$182</c:f>
              <c:numCache>
                <c:formatCode>0.00%</c:formatCode>
                <c:ptCount val="4"/>
                <c:pt idx="0">
                  <c:v>0.48930000000000001</c:v>
                </c:pt>
                <c:pt idx="1">
                  <c:v>0.31330000000000002</c:v>
                </c:pt>
                <c:pt idx="2">
                  <c:v>0.17019999999999999</c:v>
                </c:pt>
                <c:pt idx="3">
                  <c:v>2.7300000000000001E-2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88-4103-AF9E-310A630D137D}"/>
            </c:ext>
          </c:extLst>
        </c:ser>
        <c:ser>
          <c:idx val="2"/>
          <c:order val="2"/>
          <c:tx>
            <c:strRef>
              <c:f>'CS_2G_3G '!$D$178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'CS_2G_3G '!$A$179:$A$182</c:f>
              <c:strCache>
                <c:ptCount val="4"/>
                <c:pt idx="0">
                  <c:v>&gt;= -8</c:v>
                </c:pt>
                <c:pt idx="1">
                  <c:v>&lt; -8 and &gt;= -12</c:v>
                </c:pt>
                <c:pt idx="2">
                  <c:v>&lt; -12 and &gt;= -16</c:v>
                </c:pt>
                <c:pt idx="3">
                  <c:v>&lt; -16</c:v>
                </c:pt>
              </c:strCache>
            </c:strRef>
          </c:cat>
          <c:val>
            <c:numRef>
              <c:f>'CS_2G_3G '!$D$179:$D$182</c:f>
              <c:numCache>
                <c:formatCode>0.00%</c:formatCode>
                <c:ptCount val="4"/>
                <c:pt idx="0">
                  <c:v>0.4375</c:v>
                </c:pt>
                <c:pt idx="1">
                  <c:v>3.9199999999999999E-2</c:v>
                </c:pt>
                <c:pt idx="2">
                  <c:v>0.17530000000000001</c:v>
                </c:pt>
                <c:pt idx="3">
                  <c:v>4.8000000000000001E-2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88-4103-AF9E-310A630D137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85545712"/>
        <c:axId val="285548064"/>
      </c:barChart>
      <c:catAx>
        <c:axId val="285545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5548064"/>
        <c:crosses val="autoZero"/>
        <c:auto val="1"/>
        <c:lblAlgn val="ctr"/>
        <c:lblOffset val="100"/>
        <c:noMultiLvlLbl val="0"/>
      </c:catAx>
      <c:valAx>
        <c:axId val="28554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5545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EcNo average</a:t>
            </a:r>
          </a:p>
        </c:rich>
      </c:tx>
      <c:layout>
        <c:manualLayout>
          <c:xMode val="edge"/>
          <c:yMode val="edge"/>
          <c:x val="0.36883216164479193"/>
          <c:y val="4.30771642788927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4.1493000874890641E-2"/>
          <c:y val="0.17171296296296298"/>
          <c:w val="0.91606255468066489"/>
          <c:h val="0.7208876494604841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'CS_2G_3G '!$G$179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00A-4313-A8D5-463551F7161D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00A-4313-A8D5-463551F7161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'!$G$180</c:f>
              <c:numCache>
                <c:formatCode>General</c:formatCode>
                <c:ptCount val="1"/>
                <c:pt idx="0">
                  <c:v>-8.0399999999999991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0A-4313-A8D5-463551F7161D}"/>
            </c:ext>
          </c:extLst>
        </c:ser>
        <c:ser>
          <c:idx val="1"/>
          <c:order val="1"/>
          <c:tx>
            <c:strRef>
              <c:f>'CS_2G_3G '!$H$179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'!$H$180</c:f>
              <c:numCache>
                <c:formatCode>General</c:formatCode>
                <c:ptCount val="1"/>
                <c:pt idx="0">
                  <c:v>-8.57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0A-4313-A8D5-463551F7161D}"/>
            </c:ext>
          </c:extLst>
        </c:ser>
        <c:ser>
          <c:idx val="3"/>
          <c:order val="2"/>
          <c:tx>
            <c:strRef>
              <c:f>'CS_2G_3G '!$I$179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'!$I$180</c:f>
              <c:numCache>
                <c:formatCode>General</c:formatCode>
                <c:ptCount val="1"/>
                <c:pt idx="0">
                  <c:v>-8.83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00A-4313-A8D5-463551F7161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229125432"/>
        <c:axId val="229125824"/>
        <c:extLst/>
      </c:barChart>
      <c:catAx>
        <c:axId val="229125432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29125824"/>
        <c:crosses val="autoZero"/>
        <c:auto val="1"/>
        <c:lblAlgn val="ctr"/>
        <c:lblOffset val="100"/>
        <c:noMultiLvlLbl val="0"/>
      </c:catAx>
      <c:valAx>
        <c:axId val="229125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9125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FER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'!$A$198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'!$A$199</c:f>
              <c:numCache>
                <c:formatCode>General</c:formatCode>
                <c:ptCount val="1"/>
                <c:pt idx="0">
                  <c:v>3.0000000000000001E-3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B9-4B7A-93ED-54E9D0AA7641}"/>
            </c:ext>
          </c:extLst>
        </c:ser>
        <c:ser>
          <c:idx val="1"/>
          <c:order val="1"/>
          <c:tx>
            <c:strRef>
              <c:f>'CS_2G_3G '!$B$198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'!$B$199</c:f>
              <c:numCache>
                <c:formatCode>General</c:formatCode>
                <c:ptCount val="1"/>
                <c:pt idx="0">
                  <c:v>7.8E-2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B9-4B7A-93ED-54E9D0AA7641}"/>
            </c:ext>
          </c:extLst>
        </c:ser>
        <c:ser>
          <c:idx val="2"/>
          <c:order val="2"/>
          <c:tx>
            <c:strRef>
              <c:f>'CS_2G_3G '!$C$198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'!$C$199</c:f>
              <c:numCache>
                <c:formatCode>General</c:formatCode>
                <c:ptCount val="1"/>
                <c:pt idx="0">
                  <c:v>1.7999999999999999E-2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B9-4B7A-93ED-54E9D0AA764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6391312"/>
        <c:axId val="286386216"/>
      </c:barChart>
      <c:catAx>
        <c:axId val="2863913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6386216"/>
        <c:crosses val="autoZero"/>
        <c:auto val="1"/>
        <c:lblAlgn val="ctr"/>
        <c:lblOffset val="100"/>
        <c:noMultiLvlLbl val="0"/>
      </c:catAx>
      <c:valAx>
        <c:axId val="286386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91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BLER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'CS_2G_3G '!$A$201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'!$A$202</c:f>
              <c:numCache>
                <c:formatCode>General</c:formatCode>
                <c:ptCount val="1"/>
                <c:pt idx="0">
                  <c:v>0.31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1E-425A-984A-51AC6D4E79ED}"/>
            </c:ext>
          </c:extLst>
        </c:ser>
        <c:ser>
          <c:idx val="1"/>
          <c:order val="1"/>
          <c:tx>
            <c:strRef>
              <c:f>'CS_2G_3G '!$B$201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C1E-425A-984A-51AC6D4E79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'!$B$202</c:f>
              <c:numCache>
                <c:formatCode>General</c:formatCode>
                <c:ptCount val="1"/>
                <c:pt idx="0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1E-425A-984A-51AC6D4E79ED}"/>
            </c:ext>
          </c:extLst>
        </c:ser>
        <c:ser>
          <c:idx val="2"/>
          <c:order val="2"/>
          <c:tx>
            <c:strRef>
              <c:f>'CS_2G_3G '!$C$201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D7D3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C1E-425A-984A-51AC6D4E79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'CS_2G_3G '!$C$202</c:f>
              <c:numCache>
                <c:formatCode>General</c:formatCode>
                <c:ptCount val="1"/>
                <c:pt idx="0">
                  <c:v>0.18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1E-425A-984A-51AC6D4E79E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5543752"/>
        <c:axId val="286389352"/>
      </c:barChart>
      <c:catAx>
        <c:axId val="2855437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6389352"/>
        <c:crosses val="autoZero"/>
        <c:auto val="1"/>
        <c:lblAlgn val="ctr"/>
        <c:lblOffset val="100"/>
        <c:noMultiLvlLbl val="0"/>
      </c:catAx>
      <c:valAx>
        <c:axId val="286389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5543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MT - CSSR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Whatsp!$B$62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Whatsp!$A$63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Whatsp!$B$63</c:f>
              <c:numCache>
                <c:formatCode>0.00%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05-4B46-9FCC-0A56A3A39238}"/>
            </c:ext>
          </c:extLst>
        </c:ser>
        <c:ser>
          <c:idx val="1"/>
          <c:order val="1"/>
          <c:tx>
            <c:strRef>
              <c:f>Whatsp!$C$62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Whatsp!$A$63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Whatsp!$C$63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05-4B46-9FCC-0A56A3A39238}"/>
            </c:ext>
          </c:extLst>
        </c:ser>
        <c:ser>
          <c:idx val="2"/>
          <c:order val="2"/>
          <c:tx>
            <c:strRef>
              <c:f>Whatsp!$D$62</c:f>
              <c:strCache>
                <c:ptCount val="1"/>
                <c:pt idx="0">
                  <c:v>OR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Whatsp!$A$63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Whatsp!$D$63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05-4B46-9FCC-0A56A3A3923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29126608"/>
        <c:axId val="229127000"/>
      </c:barChart>
      <c:catAx>
        <c:axId val="2291266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29127000"/>
        <c:crosses val="autoZero"/>
        <c:auto val="1"/>
        <c:lblAlgn val="ctr"/>
        <c:lblOffset val="100"/>
        <c:noMultiLvlLbl val="0"/>
      </c:catAx>
      <c:valAx>
        <c:axId val="22912700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29126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MT - CDR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Whatsp!$B$64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Whatsp!$A$65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Whatsp!$B$65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F4-4D24-B054-477E049305F7}"/>
            </c:ext>
          </c:extLst>
        </c:ser>
        <c:ser>
          <c:idx val="1"/>
          <c:order val="1"/>
          <c:tx>
            <c:strRef>
              <c:f>Whatsp!$C$64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Whatsp!$A$65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Whatsp!$C$65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F4-4D24-B054-477E049305F7}"/>
            </c:ext>
          </c:extLst>
        </c:ser>
        <c:ser>
          <c:idx val="2"/>
          <c:order val="2"/>
          <c:tx>
            <c:strRef>
              <c:f>Whatsp!$D$64</c:f>
              <c:strCache>
                <c:ptCount val="1"/>
                <c:pt idx="0">
                  <c:v>OR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Whatsp!$A$65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Whatsp!$D$65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F4-4D24-B054-477E049305F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899864"/>
        <c:axId val="284899080"/>
      </c:barChart>
      <c:catAx>
        <c:axId val="284899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84899080"/>
        <c:crosses val="autoZero"/>
        <c:auto val="1"/>
        <c:lblAlgn val="ctr"/>
        <c:lblOffset val="100"/>
        <c:noMultiLvlLbl val="0"/>
      </c:catAx>
      <c:valAx>
        <c:axId val="28489908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out"/>
        <c:minorTickMark val="none"/>
        <c:tickLblPos val="nextTo"/>
        <c:crossAx val="284899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</a:t>
            </a:r>
            <a:r>
              <a:rPr lang="fr-FR" baseline="0"/>
              <a:t> </a:t>
            </a:r>
            <a:r>
              <a:rPr lang="fr-FR"/>
              <a:t>- CSSR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Whatsp!$B$44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Whatsp!$A$45</c:f>
              <c:strCache>
                <c:ptCount val="1"/>
                <c:pt idx="0">
                  <c:v>CSSR (%)</c:v>
                </c:pt>
              </c:strCache>
            </c:strRef>
          </c:cat>
          <c:val>
            <c:numRef>
              <c:f>Whatsp!$B$45</c:f>
              <c:numCache>
                <c:formatCode>0.00%</c:formatCode>
                <c:ptCount val="1"/>
                <c:pt idx="0">
                  <c:v>0.95744680851063835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E6-46E4-AD0E-FA8EDEE1384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897904"/>
        <c:axId val="284901824"/>
      </c:barChart>
      <c:catAx>
        <c:axId val="28489790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84901824"/>
        <c:crosses val="autoZero"/>
        <c:auto val="1"/>
        <c:lblAlgn val="ctr"/>
        <c:lblOffset val="100"/>
        <c:noMultiLvlLbl val="0"/>
      </c:catAx>
      <c:valAx>
        <c:axId val="28490182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84897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 - CDR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Whatsp!$B$46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Whatsp!$A$47</c:f>
              <c:strCache>
                <c:ptCount val="1"/>
                <c:pt idx="0">
                  <c:v>CDR (%)</c:v>
                </c:pt>
              </c:strCache>
            </c:strRef>
          </c:cat>
          <c:val>
            <c:numRef>
              <c:f>Whatsp!$B$47</c:f>
              <c:numCache>
                <c:formatCode>0.00%</c:formatCode>
                <c:ptCount val="1"/>
                <c:pt idx="0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B7-4B1B-AF05-4152CE62B92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902608"/>
        <c:axId val="284902216"/>
      </c:barChart>
      <c:catAx>
        <c:axId val="284902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2216"/>
        <c:crosses val="autoZero"/>
        <c:auto val="1"/>
        <c:lblAlgn val="ctr"/>
        <c:lblOffset val="100"/>
        <c:noMultiLvlLbl val="0"/>
      </c:catAx>
      <c:valAx>
        <c:axId val="284902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2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MO - Call setup time (s)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Whatsp!$B$83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Whatsp!$A$84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Whatsp!$B$84</c:f>
              <c:numCache>
                <c:formatCode>0.00</c:formatCode>
                <c:ptCount val="1"/>
                <c:pt idx="0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75-4A3C-A274-37F97C63B62B}"/>
            </c:ext>
          </c:extLst>
        </c:ser>
        <c:ser>
          <c:idx val="1"/>
          <c:order val="1"/>
          <c:tx>
            <c:strRef>
              <c:f>Whatsp!$C$83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Whatsp!$A$84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Whatsp!$C$84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75-4A3C-A274-37F97C63B62B}"/>
            </c:ext>
          </c:extLst>
        </c:ser>
        <c:ser>
          <c:idx val="2"/>
          <c:order val="2"/>
          <c:tx>
            <c:strRef>
              <c:f>Whatsp!$D$83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Whatsp!$A$84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Whatsp!$D$84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75-4A3C-A274-37F97C63B62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4900256"/>
        <c:axId val="284898296"/>
      </c:barChart>
      <c:catAx>
        <c:axId val="28490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898296"/>
        <c:crosses val="autoZero"/>
        <c:auto val="1"/>
        <c:lblAlgn val="ctr"/>
        <c:lblOffset val="100"/>
        <c:noMultiLvlLbl val="0"/>
      </c:catAx>
      <c:valAx>
        <c:axId val="284898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49002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MT - Call</a:t>
            </a:r>
            <a:r>
              <a:rPr lang="fr-FR" baseline="0"/>
              <a:t> setup time (s)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Whatsp!$B$86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7A0-49CF-9D40-E137AE11E2C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7A0-49CF-9D40-E137AE11E2C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Whatsp!$A$87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Whatsp!$B$87</c:f>
              <c:numCache>
                <c:formatCode>0.00</c:formatCode>
                <c:ptCount val="1"/>
                <c:pt idx="0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A0-49CF-9D40-E137AE11E2C3}"/>
            </c:ext>
          </c:extLst>
        </c:ser>
        <c:ser>
          <c:idx val="1"/>
          <c:order val="1"/>
          <c:tx>
            <c:strRef>
              <c:f>Whatsp!$C$86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Whatsp!$A$87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Whatsp!$C$87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A0-49CF-9D40-E137AE11E2C3}"/>
            </c:ext>
          </c:extLst>
        </c:ser>
        <c:ser>
          <c:idx val="2"/>
          <c:order val="2"/>
          <c:tx>
            <c:strRef>
              <c:f>Whatsp!$D$86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Whatsp!$A$87</c:f>
              <c:strCache>
                <c:ptCount val="1"/>
                <c:pt idx="0">
                  <c:v>Call setup time </c:v>
                </c:pt>
              </c:strCache>
            </c:strRef>
          </c:cat>
          <c:val>
            <c:numRef>
              <c:f>Whatsp!$D$87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7A0-49CF-9D40-E137AE11E2C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6390528"/>
        <c:axId val="286391704"/>
      </c:barChart>
      <c:catAx>
        <c:axId val="28639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91704"/>
        <c:crosses val="autoZero"/>
        <c:auto val="1"/>
        <c:lblAlgn val="ctr"/>
        <c:lblOffset val="100"/>
        <c:noMultiLvlLbl val="0"/>
      </c:catAx>
      <c:valAx>
        <c:axId val="286391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90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Handover (%)</a:t>
            </a:r>
            <a:r>
              <a:rPr lang="fr-FR" baseline="0"/>
              <a:t> 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0614346355224984"/>
          <c:y val="0.16831662648518719"/>
          <c:w val="0.89385653644775009"/>
          <c:h val="0.62259960772584977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Whatsp!$M$64</c:f>
              <c:strCache>
                <c:ptCount val="1"/>
                <c:pt idx="0">
                  <c:v>HO Success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Whatsp!$N$64</c:f>
              <c:numCache>
                <c:formatCode>0.00%</c:formatCode>
                <c:ptCount val="1"/>
                <c:pt idx="0">
                  <c:v>0.9882352941176471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95-49C9-8C6B-F1FC0620CD7F}"/>
            </c:ext>
          </c:extLst>
        </c:ser>
        <c:ser>
          <c:idx val="1"/>
          <c:order val="1"/>
          <c:tx>
            <c:strRef>
              <c:f>Whatsp!$M$65</c:f>
              <c:strCache>
                <c:ptCount val="1"/>
                <c:pt idx="0">
                  <c:v>HO Failure (%)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Whatsp!$N$65</c:f>
              <c:numCache>
                <c:formatCode>0.00%</c:formatCode>
                <c:ptCount val="1"/>
                <c:pt idx="0">
                  <c:v>1.1764705882352941E-2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95-49C9-8C6B-F1FC0620CD7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286389744"/>
        <c:axId val="286388568"/>
        <c:axId val="0"/>
      </c:bar3DChart>
      <c:catAx>
        <c:axId val="286389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88568"/>
        <c:crosses val="autoZero"/>
        <c:auto val="1"/>
        <c:lblAlgn val="ctr"/>
        <c:lblOffset val="100"/>
        <c:noMultiLvlLbl val="0"/>
      </c:catAx>
      <c:valAx>
        <c:axId val="286388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389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aseline="0"/>
              <a:t> Serving system LTE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6843227788562391E-2"/>
          <c:y val="0.10905036046815629"/>
          <c:w val="0.88866445151701434"/>
          <c:h val="0.7665867324465958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'FTP 3G_4G'!$C$14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5EF-49C8-B5E5-FA511F291E5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3G_4G'!$B$15:$B$17</c:f>
              <c:strCache>
                <c:ptCount val="3"/>
                <c:pt idx="0">
                  <c:v>LTE FDD 1800</c:v>
                </c:pt>
                <c:pt idx="1">
                  <c:v>LTE FDD 800</c:v>
                </c:pt>
                <c:pt idx="2">
                  <c:v>LTE FDD 2100</c:v>
                </c:pt>
              </c:strCache>
            </c:strRef>
          </c:cat>
          <c:val>
            <c:numRef>
              <c:f>'FTP 3G_4G'!$C$15:$C$17</c:f>
              <c:numCache>
                <c:formatCode>0.00%</c:formatCode>
                <c:ptCount val="3"/>
                <c:pt idx="0">
                  <c:v>0.87860000000000005</c:v>
                </c:pt>
                <c:pt idx="1">
                  <c:v>0.1053</c:v>
                </c:pt>
                <c:pt idx="2">
                  <c:v>1.61E-2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EF-49C8-B5E5-FA511F291E57}"/>
            </c:ext>
          </c:extLst>
        </c:ser>
        <c:ser>
          <c:idx val="1"/>
          <c:order val="1"/>
          <c:tx>
            <c:strRef>
              <c:f>'FTP 3G_4G'!$D$14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35EF-49C8-B5E5-FA511F291E5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3G_4G'!$B$15:$B$17</c:f>
              <c:strCache>
                <c:ptCount val="3"/>
                <c:pt idx="0">
                  <c:v>LTE FDD 1800</c:v>
                </c:pt>
                <c:pt idx="1">
                  <c:v>LTE FDD 800</c:v>
                </c:pt>
                <c:pt idx="2">
                  <c:v>LTE FDD 2100</c:v>
                </c:pt>
              </c:strCache>
            </c:strRef>
          </c:cat>
          <c:val>
            <c:numRef>
              <c:f>'FTP 3G_4G'!$D$15:$D$17</c:f>
              <c:numCache>
                <c:formatCode>0.00%</c:formatCode>
                <c:ptCount val="3"/>
                <c:pt idx="0">
                  <c:v>0.80740000000000001</c:v>
                </c:pt>
                <c:pt idx="1">
                  <c:v>0</c:v>
                </c:pt>
                <c:pt idx="2">
                  <c:v>0.19259999999999999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EF-49C8-B5E5-FA511F291E57}"/>
            </c:ext>
          </c:extLst>
        </c:ser>
        <c:ser>
          <c:idx val="2"/>
          <c:order val="2"/>
          <c:tx>
            <c:strRef>
              <c:f>'FTP 3G_4G'!$E$14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3G_4G'!$B$15:$B$17</c:f>
              <c:strCache>
                <c:ptCount val="3"/>
                <c:pt idx="0">
                  <c:v>LTE FDD 1800</c:v>
                </c:pt>
                <c:pt idx="1">
                  <c:v>LTE FDD 800</c:v>
                </c:pt>
                <c:pt idx="2">
                  <c:v>LTE FDD 2100</c:v>
                </c:pt>
              </c:strCache>
            </c:strRef>
          </c:cat>
          <c:val>
            <c:numRef>
              <c:f>'FTP 3G_4G'!$E$15:$E$17</c:f>
              <c:numCache>
                <c:formatCode>0.00%</c:formatCode>
                <c:ptCount val="3"/>
                <c:pt idx="0">
                  <c:v>0.86990000000000001</c:v>
                </c:pt>
                <c:pt idx="1">
                  <c:v>5.0000000000000001E-3</c:v>
                </c:pt>
                <c:pt idx="2">
                  <c:v>0.12509999999999999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5EF-49C8-B5E5-FA511F291E5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6810608"/>
        <c:axId val="286813352"/>
      </c:barChart>
      <c:catAx>
        <c:axId val="286810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813352"/>
        <c:crosses val="autoZero"/>
        <c:auto val="1"/>
        <c:lblAlgn val="ctr"/>
        <c:lblOffset val="100"/>
        <c:noMultiLvlLbl val="0"/>
      </c:catAx>
      <c:valAx>
        <c:axId val="286813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6810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FTP Success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'FTP 3G_4G'!$D$50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3G_4G'!$C$51:$C$52</c:f>
              <c:strCache>
                <c:ptCount val="2"/>
                <c:pt idx="0">
                  <c:v>FTP Success DL</c:v>
                </c:pt>
                <c:pt idx="1">
                  <c:v>FTP Success UL</c:v>
                </c:pt>
              </c:strCache>
            </c:strRef>
          </c:cat>
          <c:val>
            <c:numRef>
              <c:f>'FTP 3G_4G'!$D$51:$D$52</c:f>
              <c:numCache>
                <c:formatCode>0.0%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50-4C90-A8ED-65AD07E1661A}"/>
            </c:ext>
          </c:extLst>
        </c:ser>
        <c:ser>
          <c:idx val="1"/>
          <c:order val="1"/>
          <c:tx>
            <c:strRef>
              <c:f>'FTP 3G_4G'!$E$50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3G_4G'!$C$51:$C$52</c:f>
              <c:strCache>
                <c:ptCount val="2"/>
                <c:pt idx="0">
                  <c:v>FTP Success DL</c:v>
                </c:pt>
                <c:pt idx="1">
                  <c:v>FTP Success UL</c:v>
                </c:pt>
              </c:strCache>
            </c:strRef>
          </c:cat>
          <c:val>
            <c:numRef>
              <c:f>'FTP 3G_4G'!$E$51:$E$52</c:f>
              <c:numCache>
                <c:formatCode>0.0%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50-4C90-A8ED-65AD07E1661A}"/>
            </c:ext>
          </c:extLst>
        </c:ser>
        <c:ser>
          <c:idx val="2"/>
          <c:order val="2"/>
          <c:tx>
            <c:strRef>
              <c:f>'FTP 3G_4G'!$F$50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3G_4G'!$C$51:$C$52</c:f>
              <c:strCache>
                <c:ptCount val="2"/>
                <c:pt idx="0">
                  <c:v>FTP Success DL</c:v>
                </c:pt>
                <c:pt idx="1">
                  <c:v>FTP Success UL</c:v>
                </c:pt>
              </c:strCache>
            </c:strRef>
          </c:cat>
          <c:val>
            <c:numRef>
              <c:f>'FTP 3G_4G'!$F$51:$F$52</c:f>
              <c:numCache>
                <c:formatCode>0.0%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50-4C90-A8ED-65AD07E1661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9306448"/>
        <c:axId val="289301352"/>
      </c:barChart>
      <c:catAx>
        <c:axId val="289306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301352"/>
        <c:crosses val="autoZero"/>
        <c:auto val="1"/>
        <c:lblAlgn val="ctr"/>
        <c:lblOffset val="100"/>
        <c:noMultiLvlLbl val="0"/>
      </c:catAx>
      <c:valAx>
        <c:axId val="289301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306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Débit moyen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'FTP 3G_4G'!$B$62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3G_4G'!$A$63:$A$64</c:f>
              <c:strCache>
                <c:ptCount val="2"/>
                <c:pt idx="0">
                  <c:v>Débit moyen en DL</c:v>
                </c:pt>
                <c:pt idx="1">
                  <c:v>Débit moyen en UL</c:v>
                </c:pt>
              </c:strCache>
            </c:strRef>
          </c:cat>
          <c:val>
            <c:numRef>
              <c:f>'FTP 3G_4G'!$B$63:$B$64</c:f>
              <c:numCache>
                <c:formatCode>General</c:formatCode>
                <c:ptCount val="2"/>
                <c:pt idx="0">
                  <c:v>43.4</c:v>
                </c:pt>
                <c:pt idx="1">
                  <c:v>17.260000000000002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D-4946-9185-F0F9C7A7A7F5}"/>
            </c:ext>
          </c:extLst>
        </c:ser>
        <c:ser>
          <c:idx val="1"/>
          <c:order val="1"/>
          <c:tx>
            <c:strRef>
              <c:f>'FTP 3G_4G'!$C$62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3G_4G'!$A$63:$A$64</c:f>
              <c:strCache>
                <c:ptCount val="2"/>
                <c:pt idx="0">
                  <c:v>Débit moyen en DL</c:v>
                </c:pt>
                <c:pt idx="1">
                  <c:v>Débit moyen en UL</c:v>
                </c:pt>
              </c:strCache>
            </c:strRef>
          </c:cat>
          <c:val>
            <c:numRef>
              <c:f>'FTP 3G_4G'!$C$63:$C$64</c:f>
              <c:numCache>
                <c:formatCode>General</c:formatCode>
                <c:ptCount val="2"/>
                <c:pt idx="0">
                  <c:v>28.16</c:v>
                </c:pt>
                <c:pt idx="1">
                  <c:v>23.31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D-4946-9185-F0F9C7A7A7F5}"/>
            </c:ext>
          </c:extLst>
        </c:ser>
        <c:ser>
          <c:idx val="2"/>
          <c:order val="2"/>
          <c:tx>
            <c:strRef>
              <c:f>'FTP 3G_4G'!$D$62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3G_4G'!$A$63:$A$64</c:f>
              <c:strCache>
                <c:ptCount val="2"/>
                <c:pt idx="0">
                  <c:v>Débit moyen en DL</c:v>
                </c:pt>
                <c:pt idx="1">
                  <c:v>Débit moyen en UL</c:v>
                </c:pt>
              </c:strCache>
            </c:strRef>
          </c:cat>
          <c:val>
            <c:numRef>
              <c:f>'FTP 3G_4G'!$D$63:$D$64</c:f>
              <c:numCache>
                <c:formatCode>General</c:formatCode>
                <c:ptCount val="2"/>
                <c:pt idx="0">
                  <c:v>24.29</c:v>
                </c:pt>
                <c:pt idx="1">
                  <c:v>5.47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BD-4946-9185-F0F9C7A7A7F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9300568"/>
        <c:axId val="289302136"/>
      </c:barChart>
      <c:catAx>
        <c:axId val="289300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302136"/>
        <c:crosses val="autoZero"/>
        <c:auto val="1"/>
        <c:lblAlgn val="ctr"/>
        <c:lblOffset val="100"/>
        <c:noMultiLvlLbl val="0"/>
      </c:catAx>
      <c:valAx>
        <c:axId val="289302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300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0" i="0" u="none" strike="noStrike" baseline="0">
                <a:effectLst/>
              </a:rPr>
              <a:t>Packet technologie during data transfer 4G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'FTP 3G_4G'!$C$27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3G_4G'!$B$28:$B$29</c:f>
              <c:strCache>
                <c:ptCount val="2"/>
                <c:pt idx="0">
                  <c:v>LTE FDD</c:v>
                </c:pt>
                <c:pt idx="1">
                  <c:v>LTE CA</c:v>
                </c:pt>
              </c:strCache>
            </c:strRef>
          </c:cat>
          <c:val>
            <c:numRef>
              <c:f>'FTP 3G_4G'!$C$28:$C$29</c:f>
              <c:numCache>
                <c:formatCode>0.00%</c:formatCode>
                <c:ptCount val="2"/>
                <c:pt idx="0">
                  <c:v>7.7999999999999996E-3</c:v>
                </c:pt>
                <c:pt idx="1">
                  <c:v>0.99219999999999997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58-4DF3-99ED-C91FFB303A4F}"/>
            </c:ext>
          </c:extLst>
        </c:ser>
        <c:ser>
          <c:idx val="1"/>
          <c:order val="1"/>
          <c:tx>
            <c:strRef>
              <c:f>'FTP 3G_4G'!$D$27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3G_4G'!$B$28:$B$29</c:f>
              <c:strCache>
                <c:ptCount val="2"/>
                <c:pt idx="0">
                  <c:v>LTE FDD</c:v>
                </c:pt>
                <c:pt idx="1">
                  <c:v>LTE CA</c:v>
                </c:pt>
              </c:strCache>
            </c:strRef>
          </c:cat>
          <c:val>
            <c:numRef>
              <c:f>'FTP 3G_4G'!$D$28:$D$29</c:f>
              <c:numCache>
                <c:formatCode>0.00%</c:formatCode>
                <c:ptCount val="2"/>
                <c:pt idx="0">
                  <c:v>8.6E-3</c:v>
                </c:pt>
                <c:pt idx="1">
                  <c:v>0.99139999999999995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58-4DF3-99ED-C91FFB303A4F}"/>
            </c:ext>
          </c:extLst>
        </c:ser>
        <c:ser>
          <c:idx val="2"/>
          <c:order val="2"/>
          <c:tx>
            <c:strRef>
              <c:f>'FTP 3G_4G'!$E$27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3G_4G'!$B$28:$B$29</c:f>
              <c:strCache>
                <c:ptCount val="2"/>
                <c:pt idx="0">
                  <c:v>LTE FDD</c:v>
                </c:pt>
                <c:pt idx="1">
                  <c:v>LTE CA</c:v>
                </c:pt>
              </c:strCache>
            </c:strRef>
          </c:cat>
          <c:val>
            <c:numRef>
              <c:f>'FTP 3G_4G'!$E$28:$E$29</c:f>
              <c:numCache>
                <c:formatCode>0.00%</c:formatCode>
                <c:ptCount val="2"/>
                <c:pt idx="0">
                  <c:v>0.37230000000000002</c:v>
                </c:pt>
                <c:pt idx="1">
                  <c:v>0.62770000000000004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58-4DF3-99ED-C91FFB303A4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9302528"/>
        <c:axId val="289304880"/>
      </c:barChart>
      <c:catAx>
        <c:axId val="289302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304880"/>
        <c:crosses val="autoZero"/>
        <c:auto val="1"/>
        <c:lblAlgn val="ctr"/>
        <c:lblOffset val="100"/>
        <c:noMultiLvlLbl val="0"/>
      </c:catAx>
      <c:valAx>
        <c:axId val="28930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3025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rgbClr val="FF0000"/>
                </a:solidFill>
              </a:rPr>
              <a:t>OO - PDSCH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9C5-466E-B86A-0FAF62D89E0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9C5-466E-B86A-0FAF62D89E0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9C5-466E-B86A-0FAF62D89E0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9C5-466E-B86A-0FAF62D89E01}"/>
              </c:ext>
            </c:extLst>
          </c:dPt>
          <c:dLbls>
            <c:dLbl>
              <c:idx val="0"/>
              <c:layout>
                <c:manualLayout>
                  <c:x val="9.9793744531933515E-2"/>
                  <c:y val="-9.44222076407116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9C5-466E-B86A-0FAF62D89E01}"/>
                </c:ext>
              </c:extLst>
            </c:dLbl>
            <c:dLbl>
              <c:idx val="1"/>
              <c:layout>
                <c:manualLayout>
                  <c:x val="0.13035017497812773"/>
                  <c:y val="-8.02128900554097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9C5-466E-B86A-0FAF62D89E01}"/>
                </c:ext>
              </c:extLst>
            </c:dLbl>
            <c:dLbl>
              <c:idx val="2"/>
              <c:layout>
                <c:manualLayout>
                  <c:x val="-9.0186789151356125E-2"/>
                  <c:y val="5.9892096821230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9C5-466E-B86A-0FAF62D89E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3G_4G'!$A$82:$A$85</c:f>
              <c:strCache>
                <c:ptCount val="4"/>
                <c:pt idx="0">
                  <c:v>QPSK</c:v>
                </c:pt>
                <c:pt idx="1">
                  <c:v>16QAM</c:v>
                </c:pt>
                <c:pt idx="2">
                  <c:v>64QAM</c:v>
                </c:pt>
                <c:pt idx="3">
                  <c:v>256QAM</c:v>
                </c:pt>
              </c:strCache>
            </c:strRef>
          </c:cat>
          <c:val>
            <c:numRef>
              <c:f>'FTP 3G_4G'!$B$82:$B$85</c:f>
              <c:numCache>
                <c:formatCode>0.00%</c:formatCode>
                <c:ptCount val="4"/>
                <c:pt idx="0">
                  <c:v>0.23549999999999999</c:v>
                </c:pt>
                <c:pt idx="1">
                  <c:v>0.27389999999999998</c:v>
                </c:pt>
                <c:pt idx="2">
                  <c:v>0.35449999999999998</c:v>
                </c:pt>
                <c:pt idx="3">
                  <c:v>0.13619999999999999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9C5-466E-B86A-0FAF62D89E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OR - PDSCH</a:t>
            </a:r>
          </a:p>
        </c:rich>
      </c:tx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rgbClr val="FF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AB2-48D1-A729-4E859DA4ACD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AB2-48D1-A729-4E859DA4ACD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AB2-48D1-A729-4E859DA4ACD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AB2-48D1-A729-4E859DA4ACD2}"/>
              </c:ext>
            </c:extLst>
          </c:dPt>
          <c:dLbls>
            <c:dLbl>
              <c:idx val="0"/>
              <c:layout>
                <c:manualLayout>
                  <c:x val="9.2200349956255465E-2"/>
                  <c:y val="-6.4409813356663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AB2-48D1-A729-4E859DA4ACD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3G_4G'!$F$82:$F$85</c:f>
              <c:strCache>
                <c:ptCount val="4"/>
                <c:pt idx="0">
                  <c:v>QPSK</c:v>
                </c:pt>
                <c:pt idx="1">
                  <c:v>16QAM</c:v>
                </c:pt>
                <c:pt idx="2">
                  <c:v>64QAM</c:v>
                </c:pt>
                <c:pt idx="3">
                  <c:v>256QAM</c:v>
                </c:pt>
              </c:strCache>
            </c:strRef>
          </c:cat>
          <c:val>
            <c:numRef>
              <c:f>'FTP 3G_4G'!$G$82:$G$85</c:f>
              <c:numCache>
                <c:formatCode>0.00%</c:formatCode>
                <c:ptCount val="4"/>
                <c:pt idx="0">
                  <c:v>0.37219999999999998</c:v>
                </c:pt>
                <c:pt idx="1">
                  <c:v>0.38850000000000001</c:v>
                </c:pt>
                <c:pt idx="2">
                  <c:v>0.19289999999999999</c:v>
                </c:pt>
                <c:pt idx="3">
                  <c:v>4.6399999999999997E-2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AB2-48D1-A729-4E859DA4ACD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FF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rgbClr val="FF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1"/>
                </a:solidFill>
              </a:rPr>
              <a:t>TT - PDSCH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26D-4A88-AA80-98719873756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26D-4A88-AA80-98719873756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26D-4A88-AA80-98719873756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26D-4A88-AA80-987198737569}"/>
              </c:ext>
            </c:extLst>
          </c:dPt>
          <c:dLbls>
            <c:dLbl>
              <c:idx val="0"/>
              <c:layout>
                <c:manualLayout>
                  <c:x val="6.1111111111111109E-2"/>
                  <c:y val="-9.25925925925926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26D-4A88-AA80-987198737569}"/>
                </c:ext>
              </c:extLst>
            </c:dLbl>
            <c:dLbl>
              <c:idx val="2"/>
              <c:layout>
                <c:manualLayout>
                  <c:x val="-0.1"/>
                  <c:y val="-6.94444444444444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26D-4A88-AA80-987198737569}"/>
                </c:ext>
              </c:extLst>
            </c:dLbl>
            <c:dLbl>
              <c:idx val="3"/>
              <c:layout>
                <c:manualLayout>
                  <c:x val="-5.2777777777777826E-2"/>
                  <c:y val="-0.11574074074074076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26D-4A88-AA80-98719873756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3G_4G'!$C$82:$C$85</c:f>
              <c:strCache>
                <c:ptCount val="4"/>
                <c:pt idx="0">
                  <c:v>QPSK</c:v>
                </c:pt>
                <c:pt idx="1">
                  <c:v>16QAM</c:v>
                </c:pt>
                <c:pt idx="2">
                  <c:v>64QAM</c:v>
                </c:pt>
                <c:pt idx="3">
                  <c:v>256QAM</c:v>
                </c:pt>
              </c:strCache>
            </c:strRef>
          </c:cat>
          <c:val>
            <c:numRef>
              <c:f>'FTP 3G_4G'!$D$82:$D$85</c:f>
              <c:numCache>
                <c:formatCode>0.00%</c:formatCode>
                <c:ptCount val="4"/>
                <c:pt idx="0">
                  <c:v>0.25280000000000002</c:v>
                </c:pt>
                <c:pt idx="1">
                  <c:v>0.315</c:v>
                </c:pt>
                <c:pt idx="2">
                  <c:v>0.34010000000000001</c:v>
                </c:pt>
                <c:pt idx="3">
                  <c:v>9.5500000000000002E-2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26D-4A88-AA80-9871987375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1"/>
                </a:solidFill>
              </a:rPr>
              <a:t>TT</a:t>
            </a:r>
            <a:r>
              <a:rPr lang="fr-FR" b="1" baseline="0">
                <a:solidFill>
                  <a:schemeClr val="accent1"/>
                </a:solidFill>
              </a:rPr>
              <a:t> - PUSCH</a:t>
            </a:r>
            <a:endParaRPr lang="fr-FR" b="1">
              <a:solidFill>
                <a:schemeClr val="accent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677-4D21-99D1-08CC7827459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677-4D21-99D1-08CC7827459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677-4D21-99D1-08CC7827459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4F-4CB3-8949-F428CECD308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3G_4G'!$A$98:$A$101</c:f>
              <c:strCache>
                <c:ptCount val="4"/>
                <c:pt idx="0">
                  <c:v>QPSK</c:v>
                </c:pt>
                <c:pt idx="1">
                  <c:v>16QAM</c:v>
                </c:pt>
                <c:pt idx="2">
                  <c:v>64QAM</c:v>
                </c:pt>
                <c:pt idx="3">
                  <c:v>256QAM</c:v>
                </c:pt>
              </c:strCache>
            </c:strRef>
          </c:cat>
          <c:val>
            <c:numRef>
              <c:f>'FTP 3G_4G'!$B$98:$B$101</c:f>
              <c:numCache>
                <c:formatCode>0.00%</c:formatCode>
                <c:ptCount val="4"/>
                <c:pt idx="0">
                  <c:v>0.22889999999999999</c:v>
                </c:pt>
                <c:pt idx="1">
                  <c:v>0.43669999999999998</c:v>
                </c:pt>
                <c:pt idx="2">
                  <c:v>0.33439999999999998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77-4D21-99D1-08CC7827459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rgbClr val="FF0000"/>
                </a:solidFill>
              </a:rPr>
              <a:t>OO - PUSCH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0555555555555555E-2"/>
          <c:y val="0.17171296296296298"/>
          <c:w val="0.93888888888888888"/>
          <c:h val="0.671457786526684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ED5-4E06-BAB2-96E9D6D5EE4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ED5-4E06-BAB2-96E9D6D5EE4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ED5-4E06-BAB2-96E9D6D5EE4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DAB-4D45-A89A-A8575B6884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3G_4G'!$F$98:$F$101</c:f>
              <c:strCache>
                <c:ptCount val="4"/>
                <c:pt idx="0">
                  <c:v>QPSK</c:v>
                </c:pt>
                <c:pt idx="1">
                  <c:v>16QAM</c:v>
                </c:pt>
                <c:pt idx="2">
                  <c:v>64QAM</c:v>
                </c:pt>
                <c:pt idx="3">
                  <c:v>256QAM</c:v>
                </c:pt>
              </c:strCache>
            </c:strRef>
          </c:cat>
          <c:val>
            <c:numRef>
              <c:f>'FTP 3G_4G'!$G$98:$G$101</c:f>
              <c:numCache>
                <c:formatCode>0.00%</c:formatCode>
                <c:ptCount val="4"/>
                <c:pt idx="0">
                  <c:v>0.16109999999999999</c:v>
                </c:pt>
                <c:pt idx="1">
                  <c:v>0.36399999999999999</c:v>
                </c:pt>
                <c:pt idx="2">
                  <c:v>0.47489999999999999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ED5-4E06-BAB2-96E9D6D5EE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2"/>
                </a:solidFill>
              </a:rPr>
              <a:t>OR - PUSCH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501-44CD-A27B-1B7D0CE2DAC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501-44CD-A27B-1B7D0CE2DAC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501-44CD-A27B-1B7D0CE2DAC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613-4CF0-A3CE-A56DB21CF4C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3G_4G'!$J$98:$J$101</c:f>
              <c:strCache>
                <c:ptCount val="4"/>
                <c:pt idx="0">
                  <c:v>QPSK</c:v>
                </c:pt>
                <c:pt idx="1">
                  <c:v>16QAM</c:v>
                </c:pt>
                <c:pt idx="2">
                  <c:v>64QAM</c:v>
                </c:pt>
                <c:pt idx="3">
                  <c:v>256QAM</c:v>
                </c:pt>
              </c:strCache>
            </c:strRef>
          </c:cat>
          <c:val>
            <c:numRef>
              <c:f>'FTP 3G_4G'!$K$98:$K$101</c:f>
              <c:numCache>
                <c:formatCode>0.00%</c:formatCode>
                <c:ptCount val="4"/>
                <c:pt idx="0">
                  <c:v>0.41539999999999999</c:v>
                </c:pt>
                <c:pt idx="1">
                  <c:v>0.40860000000000002</c:v>
                </c:pt>
                <c:pt idx="2">
                  <c:v>0.17599999999999999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501-44CD-A27B-1B7D0CE2DA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FF0000"/>
                </a:solidFill>
              </a:rPr>
              <a:t>OO- MIMO</a:t>
            </a:r>
            <a:r>
              <a:rPr lang="en-US" b="1"/>
              <a:t> </a:t>
            </a:r>
          </a:p>
        </c:rich>
      </c:tx>
      <c:layout>
        <c:manualLayout>
          <c:xMode val="edge"/>
          <c:yMode val="edge"/>
          <c:x val="0.4794403135339525"/>
          <c:y val="2.31371202301323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tx>
            <c:strRef>
              <c:f>'FTP 3G_4G'!$E$140</c:f>
              <c:strCache>
                <c:ptCount val="1"/>
                <c:pt idx="0">
                  <c:v>OO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9DA-4F25-8AD2-160D96E664D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9DA-4F25-8AD2-160D96E664D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9DA-4F25-8AD2-160D96E664D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9DA-4F25-8AD2-160D96E664D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9DA-4F25-8AD2-160D96E664D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3G_4G'!$D$141:$D$144</c:f>
              <c:strCache>
                <c:ptCount val="4"/>
                <c:pt idx="0">
                  <c:v>Rank 1</c:v>
                </c:pt>
                <c:pt idx="1">
                  <c:v>Rank 2</c:v>
                </c:pt>
                <c:pt idx="2">
                  <c:v>Rank 3</c:v>
                </c:pt>
                <c:pt idx="3">
                  <c:v>Rank 4 ( MIMO 4X4)</c:v>
                </c:pt>
              </c:strCache>
            </c:strRef>
          </c:cat>
          <c:val>
            <c:numRef>
              <c:f>'FTP 3G_4G'!$E$141:$E$144</c:f>
              <c:numCache>
                <c:formatCode>0.00%</c:formatCode>
                <c:ptCount val="4"/>
                <c:pt idx="0">
                  <c:v>0.1227</c:v>
                </c:pt>
                <c:pt idx="1">
                  <c:v>0.87729999999999997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9DA-4F25-8AD2-160D96E664D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5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accent2"/>
                </a:solidFill>
              </a:rPr>
              <a:t>OR- MIMO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tx>
            <c:strRef>
              <c:f>'FTP 3G_4G'!$G$140</c:f>
              <c:strCache>
                <c:ptCount val="1"/>
                <c:pt idx="0">
                  <c:v>OR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176-401F-A95A-13A9B5FABFD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176-401F-A95A-13A9B5FABFD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176-401F-A95A-13A9B5FABFD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176-401F-A95A-13A9B5FABFD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176-401F-A95A-13A9B5FABF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3G_4G'!$F$141:$F$144</c:f>
              <c:strCache>
                <c:ptCount val="4"/>
                <c:pt idx="0">
                  <c:v>Rank 1</c:v>
                </c:pt>
                <c:pt idx="1">
                  <c:v>Rank 2</c:v>
                </c:pt>
                <c:pt idx="2">
                  <c:v>Rank 3</c:v>
                </c:pt>
                <c:pt idx="3">
                  <c:v>Rank 4 ( MIMO 4X4)</c:v>
                </c:pt>
              </c:strCache>
            </c:strRef>
          </c:cat>
          <c:val>
            <c:numRef>
              <c:f>'FTP 3G_4G'!$G$141:$G$144</c:f>
              <c:numCache>
                <c:formatCode>0.00%</c:formatCode>
                <c:ptCount val="4"/>
                <c:pt idx="0">
                  <c:v>0.2535</c:v>
                </c:pt>
                <c:pt idx="1">
                  <c:v>0.74580000000000002</c:v>
                </c:pt>
                <c:pt idx="2">
                  <c:v>8.0000000000000004E-4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76-401F-A95A-13A9B5FABFD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190327357871187"/>
          <c:y val="0.90637366419704868"/>
          <c:w val="0.60539958822642026"/>
          <c:h val="6.90687351772159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TT- MIMO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accent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tx>
            <c:strRef>
              <c:f>'FTP 3G_4G'!$C$140</c:f>
              <c:strCache>
                <c:ptCount val="1"/>
                <c:pt idx="0">
                  <c:v>TT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8E-46A2-9582-05EFB612A51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8E-46A2-9582-05EFB612A51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8E-46A2-9582-05EFB612A51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8E-46A2-9582-05EFB612A514}"/>
              </c:ext>
            </c:extLst>
          </c:dPt>
          <c:dPt>
            <c:idx val="4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8E-46A2-9582-05EFB612A51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3G_4G'!$B$141:$B$144</c:f>
              <c:strCache>
                <c:ptCount val="4"/>
                <c:pt idx="0">
                  <c:v>Rank 1</c:v>
                </c:pt>
                <c:pt idx="1">
                  <c:v>Rank 2</c:v>
                </c:pt>
                <c:pt idx="2">
                  <c:v>Rank 3</c:v>
                </c:pt>
                <c:pt idx="3">
                  <c:v>Rank 4 ( MIMO 4X4)</c:v>
                </c:pt>
              </c:strCache>
            </c:strRef>
          </c:cat>
          <c:val>
            <c:numRef>
              <c:f>'FTP 3G_4G'!$C$141:$C$144</c:f>
              <c:numCache>
                <c:formatCode>0.00%</c:formatCode>
                <c:ptCount val="4"/>
                <c:pt idx="0">
                  <c:v>0.2296</c:v>
                </c:pt>
                <c:pt idx="1">
                  <c:v>0.77039999999999997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8E-46A2-9582-05EFB612A51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0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rgbClr val="FF0000"/>
                </a:solidFill>
              </a:rPr>
              <a:t>OO - Carrier aggregation usage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A8E-418F-91CC-2AAB841888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A8E-418F-91CC-2AAB8418884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A8E-418F-91CC-2AAB8418884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3G_4G'!$E$119:$E$121</c:f>
              <c:strCache>
                <c:ptCount val="3"/>
                <c:pt idx="0">
                  <c:v>3CC</c:v>
                </c:pt>
                <c:pt idx="1">
                  <c:v>2CC</c:v>
                </c:pt>
                <c:pt idx="2">
                  <c:v>LTE</c:v>
                </c:pt>
              </c:strCache>
            </c:strRef>
          </c:cat>
          <c:val>
            <c:numRef>
              <c:f>'FTP 3G_4G'!$F$119:$F$121</c:f>
              <c:numCache>
                <c:formatCode>0.00%</c:formatCode>
                <c:ptCount val="3"/>
                <c:pt idx="0">
                  <c:v>0.34760000000000002</c:v>
                </c:pt>
                <c:pt idx="1">
                  <c:v>0.1113</c:v>
                </c:pt>
                <c:pt idx="2">
                  <c:v>0.54120000000000001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A8E-418F-91CC-2AAB8418884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2"/>
                </a:solidFill>
              </a:rPr>
              <a:t>OR - Carrier</a:t>
            </a:r>
            <a:r>
              <a:rPr lang="fr-FR" b="1" baseline="0">
                <a:solidFill>
                  <a:schemeClr val="accent2"/>
                </a:solidFill>
              </a:rPr>
              <a:t> aggregation usage (%)</a:t>
            </a:r>
            <a:endParaRPr lang="fr-FR" b="1">
              <a:solidFill>
                <a:schemeClr val="accent2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57B-449F-A671-DDEBB8E0FEB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57B-449F-A671-DDEBB8E0FEB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57B-449F-A671-DDEBB8E0FEB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3G_4G'!$C$119:$C$121</c:f>
              <c:strCache>
                <c:ptCount val="3"/>
                <c:pt idx="0">
                  <c:v>3CC</c:v>
                </c:pt>
                <c:pt idx="1">
                  <c:v>2CC</c:v>
                </c:pt>
                <c:pt idx="2">
                  <c:v>LTE</c:v>
                </c:pt>
              </c:strCache>
            </c:strRef>
          </c:cat>
          <c:val>
            <c:numRef>
              <c:f>'FTP 3G_4G'!$D$119:$D$121</c:f>
              <c:numCache>
                <c:formatCode>0.00%</c:formatCode>
                <c:ptCount val="3"/>
                <c:pt idx="0">
                  <c:v>0.21709999999999999</c:v>
                </c:pt>
                <c:pt idx="1">
                  <c:v>0.41710000000000003</c:v>
                </c:pt>
                <c:pt idx="2">
                  <c:v>0.36580000000000001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57B-449F-A671-DDEBB8E0FE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1"/>
                </a:solidFill>
              </a:rPr>
              <a:t>TT - Carrier aggregation usage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22F-46BA-AA8C-6BAB6474877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22F-46BA-AA8C-6BAB6474877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22F-46BA-AA8C-6BAB6474877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'FTP 3G_4G'!$A$119:$A$121</c:f>
              <c:strCache>
                <c:ptCount val="3"/>
                <c:pt idx="0">
                  <c:v>3CC</c:v>
                </c:pt>
                <c:pt idx="1">
                  <c:v>2CC</c:v>
                </c:pt>
                <c:pt idx="2">
                  <c:v>LTE</c:v>
                </c:pt>
              </c:strCache>
            </c:strRef>
          </c:cat>
          <c:val>
            <c:numRef>
              <c:f>'FTP 3G_4G'!$B$119:$B$121</c:f>
              <c:numCache>
                <c:formatCode>0.00%</c:formatCode>
                <c:ptCount val="3"/>
                <c:pt idx="0">
                  <c:v>0.46639999999999998</c:v>
                </c:pt>
                <c:pt idx="1">
                  <c:v>0.30449999999999999</c:v>
                </c:pt>
                <c:pt idx="2">
                  <c:v>0.2321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22F-46BA-AA8C-6BAB6474877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Débit MAX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'FTP 3G_4G'!$G$62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3G_4G'!$F$63:$F$64</c:f>
              <c:strCache>
                <c:ptCount val="2"/>
                <c:pt idx="0">
                  <c:v>MAX RLC DL </c:v>
                </c:pt>
                <c:pt idx="1">
                  <c:v>MAX RLC UL </c:v>
                </c:pt>
              </c:strCache>
            </c:strRef>
          </c:cat>
          <c:val>
            <c:numRef>
              <c:f>'FTP 3G_4G'!$G$63:$G$64</c:f>
              <c:numCache>
                <c:formatCode>General</c:formatCode>
                <c:ptCount val="2"/>
                <c:pt idx="0">
                  <c:v>146.19999999999999</c:v>
                </c:pt>
                <c:pt idx="1">
                  <c:v>28.36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CC-47B0-8230-13CB3924F85D}"/>
            </c:ext>
          </c:extLst>
        </c:ser>
        <c:ser>
          <c:idx val="1"/>
          <c:order val="1"/>
          <c:tx>
            <c:strRef>
              <c:f>'FTP 3G_4G'!$H$62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3G_4G'!$F$63:$F$64</c:f>
              <c:strCache>
                <c:ptCount val="2"/>
                <c:pt idx="0">
                  <c:v>MAX RLC DL </c:v>
                </c:pt>
                <c:pt idx="1">
                  <c:v>MAX RLC UL </c:v>
                </c:pt>
              </c:strCache>
            </c:strRef>
          </c:cat>
          <c:val>
            <c:numRef>
              <c:f>'FTP 3G_4G'!$H$63:$H$64</c:f>
              <c:numCache>
                <c:formatCode>General</c:formatCode>
                <c:ptCount val="2"/>
                <c:pt idx="0">
                  <c:v>290.77</c:v>
                </c:pt>
                <c:pt idx="1">
                  <c:v>87.78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CC-47B0-8230-13CB3924F85D}"/>
            </c:ext>
          </c:extLst>
        </c:ser>
        <c:ser>
          <c:idx val="2"/>
          <c:order val="2"/>
          <c:tx>
            <c:strRef>
              <c:f>'FTP 3G_4G'!$I$62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3G_4G'!$F$63:$F$64</c:f>
              <c:strCache>
                <c:ptCount val="2"/>
                <c:pt idx="0">
                  <c:v>MAX RLC DL </c:v>
                </c:pt>
                <c:pt idx="1">
                  <c:v>MAX RLC UL </c:v>
                </c:pt>
              </c:strCache>
            </c:strRef>
          </c:cat>
          <c:val>
            <c:numRef>
              <c:f>'FTP 3G_4G'!$I$63:$I$64</c:f>
              <c:numCache>
                <c:formatCode>General</c:formatCode>
                <c:ptCount val="2"/>
                <c:pt idx="0">
                  <c:v>113.91</c:v>
                </c:pt>
                <c:pt idx="1">
                  <c:v>35.590000000000003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CC-47B0-8230-13CB3924F85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89981784"/>
        <c:axId val="289986488"/>
      </c:barChart>
      <c:catAx>
        <c:axId val="289981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986488"/>
        <c:crosses val="autoZero"/>
        <c:auto val="1"/>
        <c:lblAlgn val="ctr"/>
        <c:lblOffset val="100"/>
        <c:noMultiLvlLbl val="0"/>
      </c:catAx>
      <c:valAx>
        <c:axId val="289986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981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bg1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SNR (</a:t>
            </a:r>
            <a:r>
              <a:rPr lang="fr-FR" baseline="0"/>
              <a:t> serving cell primary and secondary )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'FTP 3G_4G'!$C$157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3G_4G'!$B$158:$B$163</c:f>
              <c:strCache>
                <c:ptCount val="6"/>
                <c:pt idx="0">
                  <c:v>&gt;= 20</c:v>
                </c:pt>
                <c:pt idx="1">
                  <c:v>&gt;= 15 and &lt; 20</c:v>
                </c:pt>
                <c:pt idx="2">
                  <c:v>&gt;= 10 and &lt; 15</c:v>
                </c:pt>
                <c:pt idx="3">
                  <c:v>&gt;= 5 and &lt; 10</c:v>
                </c:pt>
                <c:pt idx="4">
                  <c:v>&gt;=0 and &lt; 5</c:v>
                </c:pt>
                <c:pt idx="5">
                  <c:v>&lt; 0</c:v>
                </c:pt>
              </c:strCache>
            </c:strRef>
          </c:cat>
          <c:val>
            <c:numRef>
              <c:f>'FTP 3G_4G'!$C$158:$C$163</c:f>
              <c:numCache>
                <c:formatCode>0.00%</c:formatCode>
                <c:ptCount val="6"/>
                <c:pt idx="0">
                  <c:v>5.9900000000000002E-2</c:v>
                </c:pt>
                <c:pt idx="1">
                  <c:v>9.4399999999999998E-2</c:v>
                </c:pt>
                <c:pt idx="2">
                  <c:v>0.18690000000000001</c:v>
                </c:pt>
                <c:pt idx="3">
                  <c:v>0.20419999999999999</c:v>
                </c:pt>
                <c:pt idx="4">
                  <c:v>0.27010000000000001</c:v>
                </c:pt>
                <c:pt idx="5">
                  <c:v>0.1845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DA-4B27-92A4-0F8102A943F8}"/>
            </c:ext>
          </c:extLst>
        </c:ser>
        <c:ser>
          <c:idx val="1"/>
          <c:order val="1"/>
          <c:tx>
            <c:strRef>
              <c:f>'FTP 3G_4G'!$D$157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9176535410076603E-2"/>
                  <c:y val="-4.748604396385078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0DA-4B27-92A4-0F8102A943F8}"/>
                </c:ext>
              </c:extLst>
            </c:dLbl>
            <c:dLbl>
              <c:idx val="1"/>
              <c:layout>
                <c:manualLayout>
                  <c:x val="1.917653541007662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0DA-4B27-92A4-0F8102A943F8}"/>
                </c:ext>
              </c:extLst>
            </c:dLbl>
            <c:dLbl>
              <c:idx val="2"/>
              <c:layout>
                <c:manualLayout>
                  <c:x val="2.4929496033099605E-2"/>
                  <c:y val="-5.935755495481351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0DA-4B27-92A4-0F8102A943F8}"/>
                </c:ext>
              </c:extLst>
            </c:dLbl>
            <c:dLbl>
              <c:idx val="3"/>
              <c:layout>
                <c:manualLayout>
                  <c:x val="1.7258881869068887E-2"/>
                  <c:y val="-6.331472528513441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0DA-4B27-92A4-0F8102A943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3G_4G'!$B$158:$B$163</c:f>
              <c:strCache>
                <c:ptCount val="6"/>
                <c:pt idx="0">
                  <c:v>&gt;= 20</c:v>
                </c:pt>
                <c:pt idx="1">
                  <c:v>&gt;= 15 and &lt; 20</c:v>
                </c:pt>
                <c:pt idx="2">
                  <c:v>&gt;= 10 and &lt; 15</c:v>
                </c:pt>
                <c:pt idx="3">
                  <c:v>&gt;= 5 and &lt; 10</c:v>
                </c:pt>
                <c:pt idx="4">
                  <c:v>&gt;=0 and &lt; 5</c:v>
                </c:pt>
                <c:pt idx="5">
                  <c:v>&lt; 0</c:v>
                </c:pt>
              </c:strCache>
            </c:strRef>
          </c:cat>
          <c:val>
            <c:numRef>
              <c:f>'FTP 3G_4G'!$D$158:$D$163</c:f>
              <c:numCache>
                <c:formatCode>0.00%</c:formatCode>
                <c:ptCount val="6"/>
                <c:pt idx="0">
                  <c:v>6.6699999999999995E-2</c:v>
                </c:pt>
                <c:pt idx="1">
                  <c:v>0.1032</c:v>
                </c:pt>
                <c:pt idx="2">
                  <c:v>0.11899999999999999</c:v>
                </c:pt>
                <c:pt idx="3">
                  <c:v>0.2258</c:v>
                </c:pt>
                <c:pt idx="4">
                  <c:v>0.24510000000000001</c:v>
                </c:pt>
                <c:pt idx="5">
                  <c:v>0.2402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DA-4B27-92A4-0F8102A943F8}"/>
            </c:ext>
          </c:extLst>
        </c:ser>
        <c:ser>
          <c:idx val="2"/>
          <c:order val="2"/>
          <c:tx>
            <c:strRef>
              <c:f>'FTP 3G_4G'!$E$157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3423574787053635E-2"/>
                  <c:y val="1.187151099096262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0DA-4B27-92A4-0F8102A943F8}"/>
                </c:ext>
              </c:extLst>
            </c:dLbl>
            <c:dLbl>
              <c:idx val="1"/>
              <c:layout>
                <c:manualLayout>
                  <c:x val="2.4929496033099605E-2"/>
                  <c:y val="1.187151099096262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0DA-4B27-92A4-0F8102A943F8}"/>
                </c:ext>
              </c:extLst>
            </c:dLbl>
            <c:dLbl>
              <c:idx val="2"/>
              <c:layout>
                <c:manualLayout>
                  <c:x val="2.3011842492091945E-2"/>
                  <c:y val="-3.6273642325063413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0DA-4B27-92A4-0F8102A943F8}"/>
                </c:ext>
              </c:extLst>
            </c:dLbl>
            <c:dLbl>
              <c:idx val="4"/>
              <c:layout>
                <c:manualLayout>
                  <c:x val="2.8764803115114791E-2"/>
                  <c:y val="-3.6273642325063413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0DA-4B27-92A4-0F8102A943F8}"/>
                </c:ext>
              </c:extLst>
            </c:dLbl>
            <c:dLbl>
              <c:idx val="5"/>
              <c:layout>
                <c:manualLayout>
                  <c:x val="1.5341228328061295E-2"/>
                  <c:y val="-2.7700192312246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0DA-4B27-92A4-0F8102A943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3G_4G'!$B$158:$B$163</c:f>
              <c:strCache>
                <c:ptCount val="6"/>
                <c:pt idx="0">
                  <c:v>&gt;= 20</c:v>
                </c:pt>
                <c:pt idx="1">
                  <c:v>&gt;= 15 and &lt; 20</c:v>
                </c:pt>
                <c:pt idx="2">
                  <c:v>&gt;= 10 and &lt; 15</c:v>
                </c:pt>
                <c:pt idx="3">
                  <c:v>&gt;= 5 and &lt; 10</c:v>
                </c:pt>
                <c:pt idx="4">
                  <c:v>&gt;=0 and &lt; 5</c:v>
                </c:pt>
                <c:pt idx="5">
                  <c:v>&lt; 0</c:v>
                </c:pt>
              </c:strCache>
            </c:strRef>
          </c:cat>
          <c:val>
            <c:numRef>
              <c:f>'FTP 3G_4G'!$E$158:$E$163</c:f>
              <c:numCache>
                <c:formatCode>0.00%</c:formatCode>
                <c:ptCount val="6"/>
                <c:pt idx="0">
                  <c:v>4.4200000000000003E-2</c:v>
                </c:pt>
                <c:pt idx="1">
                  <c:v>7.0199999999999999E-2</c:v>
                </c:pt>
                <c:pt idx="2">
                  <c:v>0.12740000000000001</c:v>
                </c:pt>
                <c:pt idx="3">
                  <c:v>0.2276</c:v>
                </c:pt>
                <c:pt idx="4">
                  <c:v>0.26369999999999999</c:v>
                </c:pt>
                <c:pt idx="5">
                  <c:v>0.26690000000000003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0DA-4B27-92A4-0F8102A943F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89982960"/>
        <c:axId val="289983744"/>
      </c:barChart>
      <c:catAx>
        <c:axId val="289982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983744"/>
        <c:crosses val="autoZero"/>
        <c:auto val="1"/>
        <c:lblAlgn val="ctr"/>
        <c:lblOffset val="100"/>
        <c:noMultiLvlLbl val="0"/>
      </c:catAx>
      <c:valAx>
        <c:axId val="28998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9982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FTP</a:t>
            </a:r>
            <a:r>
              <a:rPr lang="fr-FR" baseline="0"/>
              <a:t> Failure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'FTP 3G_4G'!$D$53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3G_4G'!$C$54:$C$55</c:f>
              <c:strCache>
                <c:ptCount val="2"/>
                <c:pt idx="0">
                  <c:v>FTP Fail DL</c:v>
                </c:pt>
                <c:pt idx="1">
                  <c:v>FTP Fail UL</c:v>
                </c:pt>
              </c:strCache>
            </c:strRef>
          </c:cat>
          <c:val>
            <c:numRef>
              <c:f>'FTP 3G_4G'!$D$54:$D$55</c:f>
              <c:numCache>
                <c:formatCode>0.0%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6F-483F-B81E-4A4D3A74AF9F}"/>
            </c:ext>
          </c:extLst>
        </c:ser>
        <c:ser>
          <c:idx val="1"/>
          <c:order val="1"/>
          <c:tx>
            <c:strRef>
              <c:f>'FTP 3G_4G'!$E$53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3G_4G'!$C$54:$C$55</c:f>
              <c:strCache>
                <c:ptCount val="2"/>
                <c:pt idx="0">
                  <c:v>FTP Fail DL</c:v>
                </c:pt>
                <c:pt idx="1">
                  <c:v>FTP Fail UL</c:v>
                </c:pt>
              </c:strCache>
            </c:strRef>
          </c:cat>
          <c:val>
            <c:numRef>
              <c:f>'FTP 3G_4G'!$E$54:$E$55</c:f>
              <c:numCache>
                <c:formatCode>0.0%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6F-483F-B81E-4A4D3A74AF9F}"/>
            </c:ext>
          </c:extLst>
        </c:ser>
        <c:ser>
          <c:idx val="2"/>
          <c:order val="2"/>
          <c:tx>
            <c:strRef>
              <c:f>'FTP 3G_4G'!$F$53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'FTP 3G_4G'!$C$54:$C$55</c:f>
              <c:strCache>
                <c:ptCount val="2"/>
                <c:pt idx="0">
                  <c:v>FTP Fail DL</c:v>
                </c:pt>
                <c:pt idx="1">
                  <c:v>FTP Fail UL</c:v>
                </c:pt>
              </c:strCache>
            </c:strRef>
          </c:cat>
          <c:val>
            <c:numRef>
              <c:f>'FTP 3G_4G'!$F$54:$F$55</c:f>
              <c:numCache>
                <c:formatCode>0.0%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6F-483F-B81E-4A4D3A74AF9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91081280"/>
        <c:axId val="291077752"/>
      </c:barChart>
      <c:catAx>
        <c:axId val="291081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077752"/>
        <c:crosses val="autoZero"/>
        <c:auto val="1"/>
        <c:lblAlgn val="ctr"/>
        <c:lblOffset val="100"/>
        <c:noMultiLvlLbl val="0"/>
      </c:catAx>
      <c:valAx>
        <c:axId val="291077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081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SINR</a:t>
            </a:r>
            <a:r>
              <a:rPr lang="fr-FR" baseline="0"/>
              <a:t> Average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'FTP 3G_4G'!$K$159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'FTP 3G_4G'!$K$160</c:f>
              <c:numCache>
                <c:formatCode>General</c:formatCode>
                <c:ptCount val="1"/>
                <c:pt idx="0">
                  <c:v>12.85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69-4003-8355-F5369EAC3F29}"/>
            </c:ext>
          </c:extLst>
        </c:ser>
        <c:ser>
          <c:idx val="1"/>
          <c:order val="1"/>
          <c:tx>
            <c:strRef>
              <c:f>'FTP 3G_4G'!$L$159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'FTP 3G_4G'!$L$160</c:f>
              <c:numCache>
                <c:formatCode>General</c:formatCode>
                <c:ptCount val="1"/>
                <c:pt idx="0">
                  <c:v>14.35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69-4003-8355-F5369EAC3F29}"/>
            </c:ext>
          </c:extLst>
        </c:ser>
        <c:ser>
          <c:idx val="2"/>
          <c:order val="2"/>
          <c:tx>
            <c:strRef>
              <c:f>'FTP 3G_4G'!$M$159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'FTP 3G_4G'!$M$160</c:f>
              <c:numCache>
                <c:formatCode>General</c:formatCode>
                <c:ptCount val="1"/>
                <c:pt idx="0">
                  <c:v>4.7699999999999996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69-4003-8355-F5369EAC3F2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291084024"/>
        <c:axId val="291080496"/>
      </c:barChart>
      <c:catAx>
        <c:axId val="29108402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91080496"/>
        <c:crosses val="autoZero"/>
        <c:auto val="1"/>
        <c:lblAlgn val="ctr"/>
        <c:lblOffset val="100"/>
        <c:noMultiLvlLbl val="0"/>
      </c:catAx>
      <c:valAx>
        <c:axId val="2910804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084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Serving</a:t>
            </a:r>
            <a:r>
              <a:rPr lang="fr-FR" baseline="0"/>
              <a:t> system 3G/4G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'Accessibilité 3G_4G '!$B$10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'!$A$11:$A$15</c:f>
              <c:strCache>
                <c:ptCount val="5"/>
                <c:pt idx="0">
                  <c:v>LTE FDD 1800</c:v>
                </c:pt>
                <c:pt idx="1">
                  <c:v>LTE FDD 2100</c:v>
                </c:pt>
                <c:pt idx="2">
                  <c:v>LTE FDD 800 </c:v>
                </c:pt>
                <c:pt idx="3">
                  <c:v>UMTS FDD 2100</c:v>
                </c:pt>
                <c:pt idx="4">
                  <c:v>UMTS FDD 900</c:v>
                </c:pt>
              </c:strCache>
            </c:strRef>
          </c:cat>
          <c:val>
            <c:numRef>
              <c:f>'Accessibilité 3G_4G '!$B$11:$B$15</c:f>
              <c:numCache>
                <c:formatCode>0.00%</c:formatCode>
                <c:ptCount val="5"/>
                <c:pt idx="0">
                  <c:v>0.69710000000000005</c:v>
                </c:pt>
                <c:pt idx="1">
                  <c:v>0.14169999999999999</c:v>
                </c:pt>
                <c:pt idx="2">
                  <c:v>7.2900000000000006E-2</c:v>
                </c:pt>
                <c:pt idx="3">
                  <c:v>1.0999999999999999E-2</c:v>
                </c:pt>
                <c:pt idx="4">
                  <c:v>7.7299999999999994E-2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CE-4F31-9578-4A052EBA839E}"/>
            </c:ext>
          </c:extLst>
        </c:ser>
        <c:ser>
          <c:idx val="1"/>
          <c:order val="1"/>
          <c:tx>
            <c:strRef>
              <c:f>'Accessibilité 3G_4G '!$C$10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9.1365460402784999E-3"/>
                  <c:y val="-7.95062068462439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FCE-4F31-9578-4A052EBA83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'!$A$11:$A$15</c:f>
              <c:strCache>
                <c:ptCount val="5"/>
                <c:pt idx="0">
                  <c:v>LTE FDD 1800</c:v>
                </c:pt>
                <c:pt idx="1">
                  <c:v>LTE FDD 2100</c:v>
                </c:pt>
                <c:pt idx="2">
                  <c:v>LTE FDD 800 </c:v>
                </c:pt>
                <c:pt idx="3">
                  <c:v>UMTS FDD 2100</c:v>
                </c:pt>
                <c:pt idx="4">
                  <c:v>UMTS FDD 900</c:v>
                </c:pt>
              </c:strCache>
            </c:strRef>
          </c:cat>
          <c:val>
            <c:numRef>
              <c:f>'Accessibilité 3G_4G '!$C$11:$C$15</c:f>
              <c:numCache>
                <c:formatCode>0.00%</c:formatCode>
                <c:ptCount val="5"/>
                <c:pt idx="0">
                  <c:v>0.75890000000000002</c:v>
                </c:pt>
                <c:pt idx="1">
                  <c:v>9.2200000000000004E-2</c:v>
                </c:pt>
                <c:pt idx="2">
                  <c:v>2.4E-2</c:v>
                </c:pt>
                <c:pt idx="3">
                  <c:v>8.0000000000000002E-3</c:v>
                </c:pt>
                <c:pt idx="4">
                  <c:v>0.1169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CE-4F31-9578-4A052EBA839E}"/>
            </c:ext>
          </c:extLst>
        </c:ser>
        <c:ser>
          <c:idx val="2"/>
          <c:order val="2"/>
          <c:tx>
            <c:strRef>
              <c:f>'Accessibilité 3G_4G '!$D$10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2.3755019704724031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FCE-4F31-9578-4A052EBA839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'!$A$11:$A$15</c:f>
              <c:strCache>
                <c:ptCount val="5"/>
                <c:pt idx="0">
                  <c:v>LTE FDD 1800</c:v>
                </c:pt>
                <c:pt idx="1">
                  <c:v>LTE FDD 2100</c:v>
                </c:pt>
                <c:pt idx="2">
                  <c:v>LTE FDD 800 </c:v>
                </c:pt>
                <c:pt idx="3">
                  <c:v>UMTS FDD 2100</c:v>
                </c:pt>
                <c:pt idx="4">
                  <c:v>UMTS FDD 900</c:v>
                </c:pt>
              </c:strCache>
            </c:strRef>
          </c:cat>
          <c:val>
            <c:numRef>
              <c:f>'Accessibilité 3G_4G '!$D$11:$D$15</c:f>
              <c:numCache>
                <c:formatCode>0.00%</c:formatCode>
                <c:ptCount val="5"/>
                <c:pt idx="0">
                  <c:v>0.51490000000000002</c:v>
                </c:pt>
                <c:pt idx="1">
                  <c:v>0.34599999999999997</c:v>
                </c:pt>
                <c:pt idx="2">
                  <c:v>5.4199999999999998E-2</c:v>
                </c:pt>
                <c:pt idx="3">
                  <c:v>3.9699999999999999E-2</c:v>
                </c:pt>
                <c:pt idx="4">
                  <c:v>4.4200000000000003E-2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CE-4F31-9578-4A052EBA839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91578728"/>
        <c:axId val="291581080"/>
      </c:barChart>
      <c:catAx>
        <c:axId val="291578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81080"/>
        <c:crosses val="autoZero"/>
        <c:auto val="1"/>
        <c:lblAlgn val="ctr"/>
        <c:lblOffset val="100"/>
        <c:noMultiLvlLbl val="0"/>
      </c:catAx>
      <c:valAx>
        <c:axId val="291581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78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HTTP</a:t>
            </a:r>
            <a:r>
              <a:rPr lang="fr-FR" baseline="0"/>
              <a:t> Events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'Accessibilité 3G_4G '!$C$59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'!$B$60:$B$61</c:f>
              <c:strCache>
                <c:ptCount val="2"/>
                <c:pt idx="0">
                  <c:v>HTTP SUCCESS</c:v>
                </c:pt>
                <c:pt idx="1">
                  <c:v>HTTP FAILURE</c:v>
                </c:pt>
              </c:strCache>
            </c:strRef>
          </c:cat>
          <c:val>
            <c:numRef>
              <c:f>'Accessibilité 3G_4G '!$C$60:$C$61</c:f>
              <c:numCache>
                <c:formatCode>0.00%</c:formatCode>
                <c:ptCount val="2"/>
                <c:pt idx="0">
                  <c:v>0.98972602739726023</c:v>
                </c:pt>
                <c:pt idx="1">
                  <c:v>1.0273972602739725E-2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F0-4A8F-AC5A-08FDFB8BD8C2}"/>
            </c:ext>
          </c:extLst>
        </c:ser>
        <c:ser>
          <c:idx val="1"/>
          <c:order val="1"/>
          <c:tx>
            <c:strRef>
              <c:f>'Accessibilité 3G_4G '!$D$59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'!$B$60:$B$61</c:f>
              <c:strCache>
                <c:ptCount val="2"/>
                <c:pt idx="0">
                  <c:v>HTTP SUCCESS</c:v>
                </c:pt>
                <c:pt idx="1">
                  <c:v>HTTP FAILURE</c:v>
                </c:pt>
              </c:strCache>
            </c:strRef>
          </c:cat>
          <c:val>
            <c:numRef>
              <c:f>'Accessibilité 3G_4G '!$D$60:$D$61</c:f>
              <c:numCache>
                <c:formatCode>0.00%</c:formatCode>
                <c:ptCount val="2"/>
                <c:pt idx="0">
                  <c:v>0.96896551724137936</c:v>
                </c:pt>
                <c:pt idx="1">
                  <c:v>3.1034482758620689E-2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F0-4A8F-AC5A-08FDFB8BD8C2}"/>
            </c:ext>
          </c:extLst>
        </c:ser>
        <c:ser>
          <c:idx val="2"/>
          <c:order val="2"/>
          <c:tx>
            <c:strRef>
              <c:f>'Accessibilité 3G_4G '!$E$59</c:f>
              <c:strCache>
                <c:ptCount val="1"/>
                <c:pt idx="0">
                  <c:v>OR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'!$B$60:$B$61</c:f>
              <c:strCache>
                <c:ptCount val="2"/>
                <c:pt idx="0">
                  <c:v>HTTP SUCCESS</c:v>
                </c:pt>
                <c:pt idx="1">
                  <c:v>HTTP FAILURE</c:v>
                </c:pt>
              </c:strCache>
            </c:strRef>
          </c:cat>
          <c:val>
            <c:numRef>
              <c:f>'Accessibilité 3G_4G '!$E$60:$E$61</c:f>
              <c:numCache>
                <c:formatCode>0.00%</c:formatCode>
                <c:ptCount val="2"/>
                <c:pt idx="0">
                  <c:v>0.99312714776632305</c:v>
                </c:pt>
                <c:pt idx="1">
                  <c:v>6.8728522336769758E-3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8F0-4A8F-AC5A-08FDFB8BD8C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91585000"/>
        <c:axId val="291585392"/>
      </c:barChart>
      <c:catAx>
        <c:axId val="291585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85392"/>
        <c:crosses val="autoZero"/>
        <c:auto val="1"/>
        <c:lblAlgn val="ctr"/>
        <c:lblOffset val="100"/>
        <c:noMultiLvlLbl val="0"/>
      </c:catAx>
      <c:valAx>
        <c:axId val="291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85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Débit téléchargement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'Accessibilité 3G_4G '!$B$72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'!$A$73:$A$74</c:f>
              <c:strCache>
                <c:ptCount val="2"/>
                <c:pt idx="0">
                  <c:v>MOYEN</c:v>
                </c:pt>
                <c:pt idx="1">
                  <c:v>MAX</c:v>
                </c:pt>
              </c:strCache>
            </c:strRef>
          </c:cat>
          <c:val>
            <c:numRef>
              <c:f>'Accessibilité 3G_4G '!$B$73:$B$74</c:f>
              <c:numCache>
                <c:formatCode>0.00</c:formatCode>
                <c:ptCount val="2"/>
                <c:pt idx="0">
                  <c:v>10.52</c:v>
                </c:pt>
                <c:pt idx="1">
                  <c:v>156.19999999999999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00-4661-8A64-C82DD6451CDA}"/>
            </c:ext>
          </c:extLst>
        </c:ser>
        <c:ser>
          <c:idx val="1"/>
          <c:order val="1"/>
          <c:tx>
            <c:strRef>
              <c:f>'Accessibilité 3G_4G '!$C$72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'!$A$73:$A$74</c:f>
              <c:strCache>
                <c:ptCount val="2"/>
                <c:pt idx="0">
                  <c:v>MOYEN</c:v>
                </c:pt>
                <c:pt idx="1">
                  <c:v>MAX</c:v>
                </c:pt>
              </c:strCache>
            </c:strRef>
          </c:cat>
          <c:val>
            <c:numRef>
              <c:f>'Accessibilité 3G_4G '!$C$73:$C$74</c:f>
              <c:numCache>
                <c:formatCode>0.00</c:formatCode>
                <c:ptCount val="2"/>
                <c:pt idx="0">
                  <c:v>10.54</c:v>
                </c:pt>
                <c:pt idx="1">
                  <c:v>161.06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00-4661-8A64-C82DD6451CDA}"/>
            </c:ext>
          </c:extLst>
        </c:ser>
        <c:ser>
          <c:idx val="2"/>
          <c:order val="2"/>
          <c:tx>
            <c:strRef>
              <c:f>'Accessibilité 3G_4G '!$D$72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'!$A$73:$A$74</c:f>
              <c:strCache>
                <c:ptCount val="2"/>
                <c:pt idx="0">
                  <c:v>MOYEN</c:v>
                </c:pt>
                <c:pt idx="1">
                  <c:v>MAX</c:v>
                </c:pt>
              </c:strCache>
            </c:strRef>
          </c:cat>
          <c:val>
            <c:numRef>
              <c:f>'Accessibilité 3G_4G '!$D$73:$D$74</c:f>
              <c:numCache>
                <c:formatCode>0.00</c:formatCode>
                <c:ptCount val="2"/>
                <c:pt idx="0">
                  <c:v>9.67</c:v>
                </c:pt>
                <c:pt idx="1">
                  <c:v>115.88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00-4661-8A64-C82DD6451CD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291577944"/>
        <c:axId val="291581472"/>
      </c:barChart>
      <c:catAx>
        <c:axId val="291577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81472"/>
        <c:crosses val="autoZero"/>
        <c:auto val="1"/>
        <c:lblAlgn val="ctr"/>
        <c:lblOffset val="100"/>
        <c:noMultiLvlLbl val="0"/>
      </c:catAx>
      <c:valAx>
        <c:axId val="291581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77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rgbClr val="FF0000"/>
                </a:solidFill>
              </a:rPr>
              <a:t>OO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8.7499999999999994E-2"/>
          <c:y val="0.19226669582968794"/>
          <c:w val="0.81388888888888888"/>
          <c:h val="0.57479476523767858"/>
        </c:manualLayout>
      </c:layout>
      <c:ofPieChart>
        <c:ofPieType val="bar"/>
        <c:varyColors val="1"/>
        <c:ser>
          <c:idx val="0"/>
          <c:order val="0"/>
          <c:tx>
            <c:strRef>
              <c:f>'Accessibilité 3G_4G '!$D$146</c:f>
              <c:strCache>
                <c:ptCount val="1"/>
                <c:pt idx="0">
                  <c:v>OO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8E8-4933-9E89-B6792A669B6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8E8-4933-9E89-B6792A669B6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8E8-4933-9E89-B6792A669B6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8E8-4933-9E89-B6792A669B6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8E8-4933-9E89-B6792A669B6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'!$C$147:$C$150</c:f>
              <c:strCache>
                <c:ptCount val="4"/>
                <c:pt idx="0">
                  <c:v>Rank 1</c:v>
                </c:pt>
                <c:pt idx="1">
                  <c:v>Rank 2</c:v>
                </c:pt>
                <c:pt idx="2">
                  <c:v>Rank 3</c:v>
                </c:pt>
                <c:pt idx="3">
                  <c:v>Rank 4 ( MIMO 4X4)</c:v>
                </c:pt>
              </c:strCache>
            </c:strRef>
          </c:cat>
          <c:val>
            <c:numRef>
              <c:f>'Accessibilité 3G_4G '!$D$147:$D$150</c:f>
              <c:numCache>
                <c:formatCode>0.00%</c:formatCode>
                <c:ptCount val="4"/>
                <c:pt idx="0">
                  <c:v>0.3624</c:v>
                </c:pt>
                <c:pt idx="1">
                  <c:v>0.63639999999999997</c:v>
                </c:pt>
                <c:pt idx="2">
                  <c:v>2.7000000000000001E-3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8E8-4933-9E89-B6792A669B6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5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accent1"/>
                </a:solidFill>
              </a:rPr>
              <a:t>TT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9.3055555555555558E-2"/>
          <c:y val="0.22004447360746568"/>
          <c:w val="0.81388888888888888"/>
          <c:h val="0.57479476523767858"/>
        </c:manualLayout>
      </c:layout>
      <c:ofPieChart>
        <c:ofPieType val="bar"/>
        <c:varyColors val="1"/>
        <c:ser>
          <c:idx val="0"/>
          <c:order val="0"/>
          <c:tx>
            <c:strRef>
              <c:f>'Accessibilité 3G_4G '!$B$146</c:f>
              <c:strCache>
                <c:ptCount val="1"/>
                <c:pt idx="0">
                  <c:v>TT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D5D-4C87-82FF-ECF8A33995E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D5D-4C87-82FF-ECF8A33995E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D5D-4C87-82FF-ECF8A33995E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D5D-4C87-82FF-ECF8A33995E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D5D-4C87-82FF-ECF8A33995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'!$A$147:$A$150</c:f>
              <c:strCache>
                <c:ptCount val="4"/>
                <c:pt idx="0">
                  <c:v>Rank 1</c:v>
                </c:pt>
                <c:pt idx="1">
                  <c:v>Rank 2</c:v>
                </c:pt>
                <c:pt idx="2">
                  <c:v>Rank 3</c:v>
                </c:pt>
                <c:pt idx="3">
                  <c:v>Rank 4 ( MIMO 4X4)</c:v>
                </c:pt>
              </c:strCache>
            </c:strRef>
          </c:cat>
          <c:val>
            <c:numRef>
              <c:f>'Accessibilité 3G_4G '!$B$147:$B$150</c:f>
              <c:numCache>
                <c:formatCode>0.00%</c:formatCode>
                <c:ptCount val="4"/>
                <c:pt idx="0">
                  <c:v>0.35249999999999998</c:v>
                </c:pt>
                <c:pt idx="1">
                  <c:v>0.64639999999999997</c:v>
                </c:pt>
                <c:pt idx="2">
                  <c:v>1.1000000000000001E-3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D5D-4C87-82FF-ECF8A33995E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5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accent2"/>
                </a:solidFill>
              </a:rPr>
              <a:t>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ofPieChart>
        <c:ofPieType val="bar"/>
        <c:varyColors val="1"/>
        <c:ser>
          <c:idx val="0"/>
          <c:order val="0"/>
          <c:tx>
            <c:strRef>
              <c:f>'Accessibilité 3G_4G '!$F$146</c:f>
              <c:strCache>
                <c:ptCount val="1"/>
                <c:pt idx="0">
                  <c:v>OR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E10-4D3E-8B60-97F5BAD44AF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E10-4D3E-8B60-97F5BAD44AF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E10-4D3E-8B60-97F5BAD44AF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E10-4D3E-8B60-97F5BAD44AF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E10-4D3E-8B60-97F5BAD44AF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'!$E$147:$E$150</c:f>
              <c:strCache>
                <c:ptCount val="4"/>
                <c:pt idx="0">
                  <c:v>Rank 1</c:v>
                </c:pt>
                <c:pt idx="1">
                  <c:v>Rank 2</c:v>
                </c:pt>
                <c:pt idx="2">
                  <c:v>Rank 3</c:v>
                </c:pt>
                <c:pt idx="3">
                  <c:v>Rank 4 ( MIMO 4X4)</c:v>
                </c:pt>
              </c:strCache>
            </c:strRef>
          </c:cat>
          <c:val>
            <c:numRef>
              <c:f>'Accessibilité 3G_4G '!$F$147:$F$150</c:f>
              <c:numCache>
                <c:formatCode>0.00%</c:formatCode>
                <c:ptCount val="4"/>
                <c:pt idx="0">
                  <c:v>0.42130000000000001</c:v>
                </c:pt>
                <c:pt idx="1">
                  <c:v>0.57389999999999997</c:v>
                </c:pt>
                <c:pt idx="2">
                  <c:v>4.7000000000000002E-3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10-4D3E-8B60-97F5BAD44AF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5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SINR</a:t>
            </a:r>
            <a:r>
              <a:rPr lang="fr-FR" baseline="0"/>
              <a:t> ( Serving cell primary and secondary)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'Accessibilité 3G_4G '!$B$162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'!$A$163:$A$168</c:f>
              <c:strCache>
                <c:ptCount val="6"/>
                <c:pt idx="0">
                  <c:v>&gt;= 20</c:v>
                </c:pt>
                <c:pt idx="1">
                  <c:v>&gt;= 15 and &lt; 20</c:v>
                </c:pt>
                <c:pt idx="2">
                  <c:v>&gt;= 10 and &lt; 15</c:v>
                </c:pt>
                <c:pt idx="3">
                  <c:v>&gt;= 5 and &lt; 10</c:v>
                </c:pt>
                <c:pt idx="4">
                  <c:v>&gt;=0 and &lt; 5</c:v>
                </c:pt>
                <c:pt idx="5">
                  <c:v>&lt; 0</c:v>
                </c:pt>
              </c:strCache>
            </c:strRef>
          </c:cat>
          <c:val>
            <c:numRef>
              <c:f>'Accessibilité 3G_4G '!$B$163:$B$168</c:f>
              <c:numCache>
                <c:formatCode>0.00%</c:formatCode>
                <c:ptCount val="6"/>
                <c:pt idx="0">
                  <c:v>0.20710000000000001</c:v>
                </c:pt>
                <c:pt idx="1">
                  <c:v>0.16300000000000001</c:v>
                </c:pt>
                <c:pt idx="2">
                  <c:v>0.21929999999999999</c:v>
                </c:pt>
                <c:pt idx="3">
                  <c:v>0.1966</c:v>
                </c:pt>
                <c:pt idx="4">
                  <c:v>0.1394</c:v>
                </c:pt>
                <c:pt idx="5">
                  <c:v>7.46E-2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16-43CC-BE21-FAA60EE7D0DB}"/>
            </c:ext>
          </c:extLst>
        </c:ser>
        <c:ser>
          <c:idx val="1"/>
          <c:order val="1"/>
          <c:tx>
            <c:strRef>
              <c:f>'Accessibilité 3G_4G '!$C$162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'!$A$163:$A$168</c:f>
              <c:strCache>
                <c:ptCount val="6"/>
                <c:pt idx="0">
                  <c:v>&gt;= 20</c:v>
                </c:pt>
                <c:pt idx="1">
                  <c:v>&gt;= 15 and &lt; 20</c:v>
                </c:pt>
                <c:pt idx="2">
                  <c:v>&gt;= 10 and &lt; 15</c:v>
                </c:pt>
                <c:pt idx="3">
                  <c:v>&gt;= 5 and &lt; 10</c:v>
                </c:pt>
                <c:pt idx="4">
                  <c:v>&gt;=0 and &lt; 5</c:v>
                </c:pt>
                <c:pt idx="5">
                  <c:v>&lt; 0</c:v>
                </c:pt>
              </c:strCache>
            </c:strRef>
          </c:cat>
          <c:val>
            <c:numRef>
              <c:f>'Accessibilité 3G_4G '!$C$163:$C$168</c:f>
              <c:numCache>
                <c:formatCode>0.00%</c:formatCode>
                <c:ptCount val="6"/>
                <c:pt idx="0">
                  <c:v>0.10680000000000001</c:v>
                </c:pt>
                <c:pt idx="1">
                  <c:v>0.28000000000000003</c:v>
                </c:pt>
                <c:pt idx="2">
                  <c:v>0.1963</c:v>
                </c:pt>
                <c:pt idx="3">
                  <c:v>0.19869999999999999</c:v>
                </c:pt>
                <c:pt idx="4">
                  <c:v>0.14760000000000001</c:v>
                </c:pt>
                <c:pt idx="5">
                  <c:v>7.0599999999999996E-2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16-43CC-BE21-FAA60EE7D0DB}"/>
            </c:ext>
          </c:extLst>
        </c:ser>
        <c:ser>
          <c:idx val="2"/>
          <c:order val="2"/>
          <c:tx>
            <c:strRef>
              <c:f>'Accessibilité 3G_4G '!$D$162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'Accessibilité 3G_4G '!$A$163:$A$168</c:f>
              <c:strCache>
                <c:ptCount val="6"/>
                <c:pt idx="0">
                  <c:v>&gt;= 20</c:v>
                </c:pt>
                <c:pt idx="1">
                  <c:v>&gt;= 15 and &lt; 20</c:v>
                </c:pt>
                <c:pt idx="2">
                  <c:v>&gt;= 10 and &lt; 15</c:v>
                </c:pt>
                <c:pt idx="3">
                  <c:v>&gt;= 5 and &lt; 10</c:v>
                </c:pt>
                <c:pt idx="4">
                  <c:v>&gt;=0 and &lt; 5</c:v>
                </c:pt>
                <c:pt idx="5">
                  <c:v>&lt; 0</c:v>
                </c:pt>
              </c:strCache>
            </c:strRef>
          </c:cat>
          <c:val>
            <c:numRef>
              <c:f>'Accessibilité 3G_4G '!$D$163:$D$168</c:f>
              <c:numCache>
                <c:formatCode>0.00%</c:formatCode>
                <c:ptCount val="6"/>
                <c:pt idx="0">
                  <c:v>0.123</c:v>
                </c:pt>
                <c:pt idx="1">
                  <c:v>0.29609999999999997</c:v>
                </c:pt>
                <c:pt idx="2">
                  <c:v>0.21679999999999999</c:v>
                </c:pt>
                <c:pt idx="3">
                  <c:v>0.156</c:v>
                </c:pt>
                <c:pt idx="4">
                  <c:v>0.1065</c:v>
                </c:pt>
                <c:pt idx="5">
                  <c:v>0.1016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16-43CC-BE21-FAA60EE7D0D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91582648"/>
        <c:axId val="291579904"/>
      </c:barChart>
      <c:catAx>
        <c:axId val="291582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79904"/>
        <c:crosses val="autoZero"/>
        <c:auto val="1"/>
        <c:lblAlgn val="ctr"/>
        <c:lblOffset val="100"/>
        <c:noMultiLvlLbl val="0"/>
      </c:catAx>
      <c:valAx>
        <c:axId val="29157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1582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SINR Avg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'Accessibilité 3G_4G '!$J$166</c:f>
              <c:strCache>
                <c:ptCount val="1"/>
                <c:pt idx="0">
                  <c:v>TT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'Accessibilité 3G_4G '!$J$167</c:f>
              <c:numCache>
                <c:formatCode>General</c:formatCode>
                <c:ptCount val="1"/>
                <c:pt idx="0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83-4EEC-94C4-EE3F8D3B511E}"/>
            </c:ext>
          </c:extLst>
        </c:ser>
        <c:ser>
          <c:idx val="1"/>
          <c:order val="1"/>
          <c:tx>
            <c:strRef>
              <c:f>'Accessibilité 3G_4G '!$K$166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'Accessibilité 3G_4G '!$K$167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83-4EEC-94C4-EE3F8D3B511E}"/>
            </c:ext>
          </c:extLst>
        </c:ser>
        <c:ser>
          <c:idx val="2"/>
          <c:order val="2"/>
          <c:tx>
            <c:strRef>
              <c:f>'Accessibilité 3G_4G '!$L$166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'Accessibilité 3G_4G '!$L$167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83-4EEC-94C4-EE3F8D3B511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93690896"/>
        <c:axId val="293688936"/>
      </c:barChart>
      <c:catAx>
        <c:axId val="2936908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93688936"/>
        <c:crosses val="autoZero"/>
        <c:auto val="1"/>
        <c:lblAlgn val="ctr"/>
        <c:lblOffset val="100"/>
        <c:noMultiLvlLbl val="0"/>
      </c:catAx>
      <c:valAx>
        <c:axId val="293688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90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rgbClr val="0070C0"/>
                </a:solidFill>
              </a:rPr>
              <a:t>TT- PDSCH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'!$B$91</c:f>
              <c:strCache>
                <c:ptCount val="1"/>
                <c:pt idx="0">
                  <c:v>TT- PDSCH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09A6-443C-BE0C-F6699A3C112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E1B-4D77-92BA-19797A89F5D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E1B-4D77-92BA-19797A89F5D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E1B-4D77-92BA-19797A89F5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'!$A$92:$A$95</c:f>
              <c:strCache>
                <c:ptCount val="4"/>
                <c:pt idx="0">
                  <c:v>QPSK</c:v>
                </c:pt>
                <c:pt idx="1">
                  <c:v>16 QAM</c:v>
                </c:pt>
                <c:pt idx="2">
                  <c:v>64 QAM</c:v>
                </c:pt>
                <c:pt idx="3">
                  <c:v>256 QAM</c:v>
                </c:pt>
              </c:strCache>
            </c:strRef>
          </c:cat>
          <c:val>
            <c:numRef>
              <c:f>'Accessibilité 3G_4G '!$B$92:$B$95</c:f>
              <c:numCache>
                <c:formatCode>0.00%</c:formatCode>
                <c:ptCount val="4"/>
                <c:pt idx="0">
                  <c:v>0.34449999999999997</c:v>
                </c:pt>
                <c:pt idx="1">
                  <c:v>0.30359999999999998</c:v>
                </c:pt>
                <c:pt idx="2">
                  <c:v>0.2757</c:v>
                </c:pt>
                <c:pt idx="3">
                  <c:v>7.6200000000000004E-2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A6-443C-BE0C-F6699A3C11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rgbClr val="FF0000"/>
                </a:solidFill>
              </a:rPr>
              <a:t>OO-PDSCH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'!$D$91</c:f>
              <c:strCache>
                <c:ptCount val="1"/>
                <c:pt idx="0">
                  <c:v>OO-PDSCH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E6B9-4E2F-A553-48B8ADF3034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BFE-4E60-8A68-D4E4179691C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BFE-4E60-8A68-D4E4179691C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BFE-4E60-8A68-D4E4179691C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'!$C$92:$C$95</c:f>
              <c:strCache>
                <c:ptCount val="4"/>
                <c:pt idx="0">
                  <c:v>QPSK</c:v>
                </c:pt>
                <c:pt idx="1">
                  <c:v>16 QAM</c:v>
                </c:pt>
                <c:pt idx="2">
                  <c:v>64 QAM</c:v>
                </c:pt>
                <c:pt idx="3">
                  <c:v>256 QAM</c:v>
                </c:pt>
              </c:strCache>
            </c:strRef>
          </c:cat>
          <c:val>
            <c:numRef>
              <c:f>'Accessibilité 3G_4G '!$D$92:$D$95</c:f>
              <c:numCache>
                <c:formatCode>0.00%</c:formatCode>
                <c:ptCount val="4"/>
                <c:pt idx="0">
                  <c:v>0.56130000000000002</c:v>
                </c:pt>
                <c:pt idx="1">
                  <c:v>0.2152</c:v>
                </c:pt>
                <c:pt idx="2">
                  <c:v>0.19270000000000001</c:v>
                </c:pt>
                <c:pt idx="3">
                  <c:v>3.0800000000000001E-2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B9-4E2F-A553-48B8ADF303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chemeClr val="accent2"/>
                </a:solidFill>
              </a:rPr>
              <a:t>OR-PDSCH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'!$F$90:$F$91</c:f>
              <c:strCache>
                <c:ptCount val="2"/>
                <c:pt idx="1">
                  <c:v>OR-PDSCH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96B8-4A79-9E13-FA7A4C0121E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820-47EC-B22B-EB2A0644CB3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820-47EC-B22B-EB2A0644CB3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820-47EC-B22B-EB2A0644CB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'!$E$92:$E$95</c:f>
              <c:strCache>
                <c:ptCount val="4"/>
                <c:pt idx="0">
                  <c:v>QPSK</c:v>
                </c:pt>
                <c:pt idx="1">
                  <c:v>16 QAM</c:v>
                </c:pt>
                <c:pt idx="2">
                  <c:v>64 QAM</c:v>
                </c:pt>
                <c:pt idx="3">
                  <c:v>256 QAM</c:v>
                </c:pt>
              </c:strCache>
            </c:strRef>
          </c:cat>
          <c:val>
            <c:numRef>
              <c:f>'Accessibilité 3G_4G '!$F$92:$F$95</c:f>
              <c:numCache>
                <c:formatCode>0.00%</c:formatCode>
                <c:ptCount val="4"/>
                <c:pt idx="0">
                  <c:v>0.35370000000000001</c:v>
                </c:pt>
                <c:pt idx="1">
                  <c:v>0.31690000000000002</c:v>
                </c:pt>
                <c:pt idx="2">
                  <c:v>0.2581</c:v>
                </c:pt>
                <c:pt idx="3">
                  <c:v>7.1300000000000002E-2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B8-4A79-9E13-FA7A4C0121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chemeClr val="accent1"/>
                </a:solidFill>
              </a:rPr>
              <a:t>TT-PUSCH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'!$B$96</c:f>
              <c:strCache>
                <c:ptCount val="1"/>
                <c:pt idx="0">
                  <c:v>TT-PUSCH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9D3-442F-9FE8-F9B88FEF7CE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B13-4B2A-9794-AA6771BB821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B13-4B2A-9794-AA6771BB821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B13-4B2A-9794-AA6771BB821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'!$A$97:$A$100</c:f>
              <c:strCache>
                <c:ptCount val="4"/>
                <c:pt idx="0">
                  <c:v>QPSK</c:v>
                </c:pt>
                <c:pt idx="1">
                  <c:v>16 QAM</c:v>
                </c:pt>
                <c:pt idx="2">
                  <c:v>64 QAM</c:v>
                </c:pt>
                <c:pt idx="3">
                  <c:v>256 QAM</c:v>
                </c:pt>
              </c:strCache>
            </c:strRef>
          </c:cat>
          <c:val>
            <c:numRef>
              <c:f>'Accessibilité 3G_4G '!$B$97:$B$100</c:f>
              <c:numCache>
                <c:formatCode>0.00%</c:formatCode>
                <c:ptCount val="4"/>
                <c:pt idx="0">
                  <c:v>0.3034</c:v>
                </c:pt>
                <c:pt idx="1">
                  <c:v>0.34050000000000002</c:v>
                </c:pt>
                <c:pt idx="2">
                  <c:v>0.35610000000000003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D3-442F-9FE8-F9B88FEF7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rgbClr val="FF0000"/>
                </a:solidFill>
              </a:rPr>
              <a:t>OO-PUSCH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'!$D$96</c:f>
              <c:strCache>
                <c:ptCount val="1"/>
                <c:pt idx="0">
                  <c:v>OO-PUSCH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6B3-49FE-AC72-AA42B3A24C6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DF8-416B-A277-D2881D2C6B9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DF8-416B-A277-D2881D2C6B9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DF8-416B-A277-D2881D2C6B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'!$C$97:$C$100</c:f>
              <c:strCache>
                <c:ptCount val="4"/>
                <c:pt idx="0">
                  <c:v>QPSK</c:v>
                </c:pt>
                <c:pt idx="1">
                  <c:v>16 QAM</c:v>
                </c:pt>
                <c:pt idx="2">
                  <c:v>64 QAM</c:v>
                </c:pt>
                <c:pt idx="3">
                  <c:v>256 QAM</c:v>
                </c:pt>
              </c:strCache>
            </c:strRef>
          </c:cat>
          <c:val>
            <c:numRef>
              <c:f>'Accessibilité 3G_4G '!$D$97:$D$100</c:f>
              <c:numCache>
                <c:formatCode>0.00%</c:formatCode>
                <c:ptCount val="4"/>
                <c:pt idx="0">
                  <c:v>0.22020000000000001</c:v>
                </c:pt>
                <c:pt idx="1">
                  <c:v>0.40350000000000003</c:v>
                </c:pt>
                <c:pt idx="2">
                  <c:v>0.37059999999999998</c:v>
                </c:pt>
                <c:pt idx="3">
                  <c:v>5.7000000000000002E-3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B3-49FE-AC72-AA42B3A24C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chemeClr val="accent2"/>
                </a:solidFill>
              </a:rPr>
              <a:t>OR-PUSCH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'!$F$96</c:f>
              <c:strCache>
                <c:ptCount val="1"/>
                <c:pt idx="0">
                  <c:v>OR-PUSCH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AA5-4661-B1A3-BBE0E661615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E72-4C64-B7E1-5BA3B4A9003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E72-4C64-B7E1-5BA3B4A9003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E72-4C64-B7E1-5BA3B4A9003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'!$E$97:$E$100</c:f>
              <c:strCache>
                <c:ptCount val="4"/>
                <c:pt idx="0">
                  <c:v>QPSK</c:v>
                </c:pt>
                <c:pt idx="1">
                  <c:v>16 QAM</c:v>
                </c:pt>
                <c:pt idx="2">
                  <c:v>64 QAM</c:v>
                </c:pt>
                <c:pt idx="3">
                  <c:v>256 QAM</c:v>
                </c:pt>
              </c:strCache>
            </c:strRef>
          </c:cat>
          <c:val>
            <c:numRef>
              <c:f>'Accessibilité 3G_4G '!$F$97:$F$100</c:f>
              <c:numCache>
                <c:formatCode>0.00%</c:formatCode>
                <c:ptCount val="4"/>
                <c:pt idx="0">
                  <c:v>0.35670000000000002</c:v>
                </c:pt>
                <c:pt idx="1">
                  <c:v>0.35160000000000002</c:v>
                </c:pt>
                <c:pt idx="2">
                  <c:v>0.2465</c:v>
                </c:pt>
                <c:pt idx="3">
                  <c:v>4.5199999999999997E-2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A5-4661-B1A3-BBE0E6616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98905537450085"/>
          <c:y val="0.87719309839471782"/>
          <c:w val="0.55217328790349318"/>
          <c:h val="8.33114021874131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chemeClr val="accent1"/>
                </a:solidFill>
              </a:rPr>
              <a:t>TT- Carrier aggregation usage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'!$C$129</c:f>
              <c:strCache>
                <c:ptCount val="1"/>
                <c:pt idx="0">
                  <c:v>TT- Carrier aggregation usage (%)</c:v>
                </c:pt>
              </c:strCache>
            </c:strRef>
          </c:tx>
          <c:dPt>
            <c:idx val="0"/>
            <c:bubble3D val="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399-42A2-B49F-2099A42C92A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399-42A2-B49F-2099A42C92A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789-4F25-BCDF-07027A8122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'!$B$130:$B$132</c:f>
              <c:strCache>
                <c:ptCount val="3"/>
                <c:pt idx="0">
                  <c:v>LTE</c:v>
                </c:pt>
                <c:pt idx="1">
                  <c:v>LTE CA 2 CCs</c:v>
                </c:pt>
                <c:pt idx="2">
                  <c:v>LTE CA 3 CCs</c:v>
                </c:pt>
              </c:strCache>
            </c:strRef>
          </c:cat>
          <c:val>
            <c:numRef>
              <c:f>'Accessibilité 3G_4G '!$C$130:$C$132</c:f>
              <c:numCache>
                <c:formatCode>0.00%</c:formatCode>
                <c:ptCount val="3"/>
                <c:pt idx="0">
                  <c:v>0.15359999999999999</c:v>
                </c:pt>
                <c:pt idx="1">
                  <c:v>0.52859999999999996</c:v>
                </c:pt>
                <c:pt idx="2">
                  <c:v>0.31780000000000003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89-4F25-BCDF-07027A81225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rgbClr val="FF0000"/>
                </a:solidFill>
              </a:rPr>
              <a:t>OO -Carrier aggregation usage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'!$E$129</c:f>
              <c:strCache>
                <c:ptCount val="1"/>
                <c:pt idx="0">
                  <c:v>OO -Carrier aggregation usage (%)</c:v>
                </c:pt>
              </c:strCache>
            </c:strRef>
          </c:tx>
          <c:dPt>
            <c:idx val="0"/>
            <c:bubble3D val="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7C6-4BD4-A0D6-F3031967CBE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7C6-4BD4-A0D6-F3031967CBE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B82E-4B71-8989-34B287D57B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'!$D$130:$D$132</c:f>
              <c:strCache>
                <c:ptCount val="3"/>
                <c:pt idx="0">
                  <c:v>LTE</c:v>
                </c:pt>
                <c:pt idx="1">
                  <c:v>LTE CA 2 CCs</c:v>
                </c:pt>
                <c:pt idx="2">
                  <c:v>LTE CA 3 CCs</c:v>
                </c:pt>
              </c:strCache>
            </c:strRef>
          </c:cat>
          <c:val>
            <c:numRef>
              <c:f>'Accessibilité 3G_4G '!$E$130:$E$132</c:f>
              <c:numCache>
                <c:formatCode>0.00%</c:formatCode>
                <c:ptCount val="3"/>
                <c:pt idx="0">
                  <c:v>0.61960000000000004</c:v>
                </c:pt>
                <c:pt idx="1">
                  <c:v>0.26740000000000003</c:v>
                </c:pt>
                <c:pt idx="2">
                  <c:v>0.113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2E-4B71-8989-34B287D57B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chemeClr val="accent2"/>
                </a:solidFill>
              </a:rPr>
              <a:t>OR -Carrier aggregation usage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'Accessibilité 3G_4G '!$G$129</c:f>
              <c:strCache>
                <c:ptCount val="1"/>
                <c:pt idx="0">
                  <c:v>OR -Carrier aggregation usage (%)</c:v>
                </c:pt>
              </c:strCache>
            </c:strRef>
          </c:tx>
          <c:dPt>
            <c:idx val="0"/>
            <c:bubble3D val="0"/>
            <c:spPr>
              <a:solidFill>
                <a:schemeClr val="accent3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FEC-46FC-B960-083B4080A80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FEC-46FC-B960-083B4080A80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7EFB-4D28-B98B-F303F4E578F3}"/>
              </c:ext>
            </c:extLst>
          </c:dPt>
          <c:dLbls>
            <c:dLbl>
              <c:idx val="2"/>
              <c:layout>
                <c:manualLayout>
                  <c:x val="0"/>
                  <c:y val="-6.10352780949895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EFB-4D28-B98B-F303F4E578F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'Accessibilité 3G_4G '!$F$130:$F$132</c:f>
              <c:strCache>
                <c:ptCount val="3"/>
                <c:pt idx="0">
                  <c:v>LTE</c:v>
                </c:pt>
                <c:pt idx="1">
                  <c:v>LTE CA 2 CCs</c:v>
                </c:pt>
                <c:pt idx="2">
                  <c:v>LTE CA 3 CCs</c:v>
                </c:pt>
              </c:strCache>
            </c:strRef>
          </c:cat>
          <c:val>
            <c:numRef>
              <c:f>'Accessibilité 3G_4G '!$G$130:$G$132</c:f>
              <c:numCache>
                <c:formatCode>0.00%</c:formatCode>
                <c:ptCount val="3"/>
                <c:pt idx="0">
                  <c:v>0.83940000000000003</c:v>
                </c:pt>
                <c:pt idx="1">
                  <c:v>9.2999999999999999E-2</c:v>
                </c:pt>
                <c:pt idx="2">
                  <c:v>6.7599999999999993E-2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FB-4D28-B98B-F303F4E578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Rx level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'Couverture 2G'!$C$8</c:f>
              <c:strCache>
                <c:ptCount val="1"/>
                <c:pt idx="0">
                  <c:v>TT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'Couverture 2G'!$C$9</c:f>
              <c:numCache>
                <c:formatCode>General</c:formatCode>
                <c:ptCount val="1"/>
                <c:pt idx="0">
                  <c:v>-57.8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10-412A-BB57-6DFF03B0F365}"/>
            </c:ext>
          </c:extLst>
        </c:ser>
        <c:ser>
          <c:idx val="1"/>
          <c:order val="1"/>
          <c:tx>
            <c:strRef>
              <c:f>'Couverture 2G'!$D$8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'Couverture 2G'!$D$9</c:f>
              <c:numCache>
                <c:formatCode>General</c:formatCode>
                <c:ptCount val="1"/>
                <c:pt idx="0">
                  <c:v>-56.9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10-412A-BB57-6DFF03B0F365}"/>
            </c:ext>
          </c:extLst>
        </c:ser>
        <c:ser>
          <c:idx val="2"/>
          <c:order val="2"/>
          <c:tx>
            <c:strRef>
              <c:f>'Couverture 2G'!$E$8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'Couverture 2G'!$E$9</c:f>
              <c:numCache>
                <c:formatCode>General</c:formatCode>
                <c:ptCount val="1"/>
                <c:pt idx="0">
                  <c:v>-57.5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10-412A-BB57-6DFF03B0F36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93681096"/>
        <c:axId val="293686976"/>
      </c:barChart>
      <c:catAx>
        <c:axId val="29368109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93686976"/>
        <c:crosses val="autoZero"/>
        <c:auto val="1"/>
        <c:lblAlgn val="ctr"/>
        <c:lblOffset val="100"/>
        <c:noMultiLvlLbl val="0"/>
      </c:catAx>
      <c:valAx>
        <c:axId val="293686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81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Rx Level distribution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'Couverture 2G'!$M$4</c:f>
              <c:strCache>
                <c:ptCount val="1"/>
                <c:pt idx="0">
                  <c:v>TT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2G'!$L$5:$L$8</c:f>
              <c:strCache>
                <c:ptCount val="4"/>
                <c:pt idx="0">
                  <c:v>&gt;= -75</c:v>
                </c:pt>
                <c:pt idx="1">
                  <c:v>&lt;-75 and &gt;= -85</c:v>
                </c:pt>
                <c:pt idx="2">
                  <c:v>&lt; -85 and &gt;= -95</c:v>
                </c:pt>
                <c:pt idx="3">
                  <c:v>&lt;-95</c:v>
                </c:pt>
              </c:strCache>
            </c:strRef>
          </c:cat>
          <c:val>
            <c:numRef>
              <c:f>'Couverture 2G'!$M$5:$M$8</c:f>
              <c:numCache>
                <c:formatCode>0.00%</c:formatCode>
                <c:ptCount val="4"/>
                <c:pt idx="0">
                  <c:v>0.81859999999999999</c:v>
                </c:pt>
                <c:pt idx="1">
                  <c:v>0.13800000000000001</c:v>
                </c:pt>
                <c:pt idx="2">
                  <c:v>4.3400000000000001E-2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9C-4B4C-9948-4877322BB79E}"/>
            </c:ext>
          </c:extLst>
        </c:ser>
        <c:ser>
          <c:idx val="1"/>
          <c:order val="1"/>
          <c:tx>
            <c:strRef>
              <c:f>'Couverture 2G'!$N$4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2G'!$L$5:$L$8</c:f>
              <c:strCache>
                <c:ptCount val="4"/>
                <c:pt idx="0">
                  <c:v>&gt;= -75</c:v>
                </c:pt>
                <c:pt idx="1">
                  <c:v>&lt;-75 and &gt;= -85</c:v>
                </c:pt>
                <c:pt idx="2">
                  <c:v>&lt; -85 and &gt;= -95</c:v>
                </c:pt>
                <c:pt idx="3">
                  <c:v>&lt;-95</c:v>
                </c:pt>
              </c:strCache>
            </c:strRef>
          </c:cat>
          <c:val>
            <c:numRef>
              <c:f>'Couverture 2G'!$N$5:$N$8</c:f>
              <c:numCache>
                <c:formatCode>0.00%</c:formatCode>
                <c:ptCount val="4"/>
                <c:pt idx="0">
                  <c:v>0.79259999999999997</c:v>
                </c:pt>
                <c:pt idx="1">
                  <c:v>0.17419999999999999</c:v>
                </c:pt>
                <c:pt idx="2">
                  <c:v>3.32E-2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9C-4B4C-9948-4877322BB79E}"/>
            </c:ext>
          </c:extLst>
        </c:ser>
        <c:ser>
          <c:idx val="2"/>
          <c:order val="2"/>
          <c:tx>
            <c:strRef>
              <c:f>'Couverture 2G'!$O$4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2G'!$L$5:$L$8</c:f>
              <c:strCache>
                <c:ptCount val="4"/>
                <c:pt idx="0">
                  <c:v>&gt;= -75</c:v>
                </c:pt>
                <c:pt idx="1">
                  <c:v>&lt;-75 and &gt;= -85</c:v>
                </c:pt>
                <c:pt idx="2">
                  <c:v>&lt; -85 and &gt;= -95</c:v>
                </c:pt>
                <c:pt idx="3">
                  <c:v>&lt;-95</c:v>
                </c:pt>
              </c:strCache>
            </c:strRef>
          </c:cat>
          <c:val>
            <c:numRef>
              <c:f>'Couverture 2G'!$O$5:$O$8</c:f>
              <c:numCache>
                <c:formatCode>0.00%</c:formatCode>
                <c:ptCount val="4"/>
                <c:pt idx="0">
                  <c:v>0.79549999999999998</c:v>
                </c:pt>
                <c:pt idx="1">
                  <c:v>0.192</c:v>
                </c:pt>
                <c:pt idx="2">
                  <c:v>1.2500000000000001E-2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9C-4B4C-9948-4877322BB79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93681880"/>
        <c:axId val="293688152"/>
      </c:barChart>
      <c:catAx>
        <c:axId val="293681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88152"/>
        <c:crosses val="autoZero"/>
        <c:auto val="1"/>
        <c:lblAlgn val="ctr"/>
        <c:lblOffset val="100"/>
        <c:noMultiLvlLbl val="0"/>
      </c:catAx>
      <c:valAx>
        <c:axId val="293688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81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RSCP Distribution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'Couverture 3G'!$L$5</c:f>
              <c:strCache>
                <c:ptCount val="1"/>
                <c:pt idx="0">
                  <c:v>TT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3G'!$K$6:$K$10</c:f>
              <c:strCache>
                <c:ptCount val="5"/>
                <c:pt idx="0">
                  <c:v>&gt;= -65</c:v>
                </c:pt>
                <c:pt idx="1">
                  <c:v>&lt; -65 and &gt;= -80</c:v>
                </c:pt>
                <c:pt idx="2">
                  <c:v>&lt; -80 and &gt;= -90</c:v>
                </c:pt>
                <c:pt idx="3">
                  <c:v>&lt; -90 and &gt;= -98</c:v>
                </c:pt>
                <c:pt idx="4">
                  <c:v>&lt; -98</c:v>
                </c:pt>
              </c:strCache>
            </c:strRef>
          </c:cat>
          <c:val>
            <c:numRef>
              <c:f>'Couverture 3G'!$L$6:$L$10</c:f>
              <c:numCache>
                <c:formatCode>0.00%</c:formatCode>
                <c:ptCount val="5"/>
                <c:pt idx="0">
                  <c:v>0.495</c:v>
                </c:pt>
                <c:pt idx="1">
                  <c:v>0.38319999999999999</c:v>
                </c:pt>
                <c:pt idx="2">
                  <c:v>0.1138</c:v>
                </c:pt>
                <c:pt idx="3">
                  <c:v>3.5000000000000001E-3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7A-4577-9C08-440488C2CC27}"/>
            </c:ext>
          </c:extLst>
        </c:ser>
        <c:ser>
          <c:idx val="1"/>
          <c:order val="1"/>
          <c:tx>
            <c:strRef>
              <c:f>'Couverture 3G'!$M$5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3G'!$K$6:$K$10</c:f>
              <c:strCache>
                <c:ptCount val="5"/>
                <c:pt idx="0">
                  <c:v>&gt;= -65</c:v>
                </c:pt>
                <c:pt idx="1">
                  <c:v>&lt; -65 and &gt;= -80</c:v>
                </c:pt>
                <c:pt idx="2">
                  <c:v>&lt; -80 and &gt;= -90</c:v>
                </c:pt>
                <c:pt idx="3">
                  <c:v>&lt; -90 and &gt;= -98</c:v>
                </c:pt>
                <c:pt idx="4">
                  <c:v>&lt; -98</c:v>
                </c:pt>
              </c:strCache>
            </c:strRef>
          </c:cat>
          <c:val>
            <c:numRef>
              <c:f>'Couverture 3G'!$M$6:$M$10</c:f>
              <c:numCache>
                <c:formatCode>0.00%</c:formatCode>
                <c:ptCount val="5"/>
                <c:pt idx="0">
                  <c:v>0.53010000000000002</c:v>
                </c:pt>
                <c:pt idx="1">
                  <c:v>0.39429999999999998</c:v>
                </c:pt>
                <c:pt idx="2">
                  <c:v>6.3399999999999998E-2</c:v>
                </c:pt>
                <c:pt idx="3">
                  <c:v>7.0000000000000007E-2</c:v>
                </c:pt>
                <c:pt idx="4">
                  <c:v>1.5E-3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7A-4577-9C08-440488C2CC27}"/>
            </c:ext>
          </c:extLst>
        </c:ser>
        <c:ser>
          <c:idx val="2"/>
          <c:order val="2"/>
          <c:tx>
            <c:strRef>
              <c:f>'Couverture 3G'!$N$5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3G'!$K$6:$K$10</c:f>
              <c:strCache>
                <c:ptCount val="5"/>
                <c:pt idx="0">
                  <c:v>&gt;= -65</c:v>
                </c:pt>
                <c:pt idx="1">
                  <c:v>&lt; -65 and &gt;= -80</c:v>
                </c:pt>
                <c:pt idx="2">
                  <c:v>&lt; -80 and &gt;= -90</c:v>
                </c:pt>
                <c:pt idx="3">
                  <c:v>&lt; -90 and &gt;= -98</c:v>
                </c:pt>
                <c:pt idx="4">
                  <c:v>&lt; -98</c:v>
                </c:pt>
              </c:strCache>
            </c:strRef>
          </c:cat>
          <c:val>
            <c:numRef>
              <c:f>'Couverture 3G'!$N$6:$N$10</c:f>
              <c:numCache>
                <c:formatCode>0.00%</c:formatCode>
                <c:ptCount val="5"/>
                <c:pt idx="0">
                  <c:v>0.33410000000000001</c:v>
                </c:pt>
                <c:pt idx="1">
                  <c:v>0.53720000000000001</c:v>
                </c:pt>
                <c:pt idx="2">
                  <c:v>9.3100000000000002E-2</c:v>
                </c:pt>
                <c:pt idx="3">
                  <c:v>1.9699999999999999E-2</c:v>
                </c:pt>
                <c:pt idx="4">
                  <c:v>1.5900000000000001E-2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7A-4577-9C08-440488C2CC2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93693248"/>
        <c:axId val="293694032"/>
      </c:barChart>
      <c:catAx>
        <c:axId val="293693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94032"/>
        <c:crosses val="autoZero"/>
        <c:auto val="1"/>
        <c:lblAlgn val="ctr"/>
        <c:lblOffset val="100"/>
        <c:noMultiLvlLbl val="0"/>
      </c:catAx>
      <c:valAx>
        <c:axId val="293694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93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RSCP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2B58-42ED-8A23-1BF05FCD15D4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2B58-42ED-8A23-1BF05FCD15D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2B58-42ED-8A23-1BF05FCD15D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3G'!$C$15:$E$15</c:f>
              <c:strCache>
                <c:ptCount val="3"/>
                <c:pt idx="0">
                  <c:v>TT</c:v>
                </c:pt>
                <c:pt idx="1">
                  <c:v>OO</c:v>
                </c:pt>
                <c:pt idx="2">
                  <c:v>OR</c:v>
                </c:pt>
              </c:strCache>
            </c:strRef>
          </c:cat>
          <c:val>
            <c:numRef>
              <c:f>'Couverture 3G'!$C$16:$E$16</c:f>
              <c:numCache>
                <c:formatCode>General</c:formatCode>
                <c:ptCount val="3"/>
                <c:pt idx="0">
                  <c:v>-64.33</c:v>
                </c:pt>
                <c:pt idx="1">
                  <c:v>-63.87</c:v>
                </c:pt>
                <c:pt idx="2">
                  <c:v>-68.989999999999995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58-42ED-8A23-1BF05FCD15D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93693640"/>
        <c:axId val="293691680"/>
      </c:barChart>
      <c:catAx>
        <c:axId val="293693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91680"/>
        <c:crosses val="autoZero"/>
        <c:auto val="1"/>
        <c:lblAlgn val="ctr"/>
        <c:lblOffset val="100"/>
        <c:noMultiLvlLbl val="0"/>
      </c:catAx>
      <c:valAx>
        <c:axId val="293691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93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RSRP Average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'Couverture 4G'!$C$6</c:f>
              <c:strCache>
                <c:ptCount val="1"/>
                <c:pt idx="0">
                  <c:v>TT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'Couverture 4G'!$C$7</c:f>
              <c:numCache>
                <c:formatCode>General</c:formatCode>
                <c:ptCount val="1"/>
                <c:pt idx="0">
                  <c:v>-76.88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FA-4DFF-B70E-FCD135BA18F2}"/>
            </c:ext>
          </c:extLst>
        </c:ser>
        <c:ser>
          <c:idx val="1"/>
          <c:order val="1"/>
          <c:tx>
            <c:strRef>
              <c:f>'Couverture 4G'!$D$6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'Couverture 4G'!$D$7</c:f>
              <c:numCache>
                <c:formatCode>General</c:formatCode>
                <c:ptCount val="1"/>
                <c:pt idx="0">
                  <c:v>-78.400000000000006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FA-4DFF-B70E-FCD135BA18F2}"/>
            </c:ext>
          </c:extLst>
        </c:ser>
        <c:ser>
          <c:idx val="2"/>
          <c:order val="2"/>
          <c:tx>
            <c:strRef>
              <c:f>'Couverture 4G'!$E$6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'Couverture 4G'!$E$7</c:f>
              <c:numCache>
                <c:formatCode>General</c:formatCode>
                <c:ptCount val="1"/>
                <c:pt idx="0">
                  <c:v>-78.66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FA-4DFF-B70E-FCD135BA18F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93692856"/>
        <c:axId val="295085056"/>
      </c:barChart>
      <c:catAx>
        <c:axId val="293692856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95085056"/>
        <c:crosses val="autoZero"/>
        <c:auto val="1"/>
        <c:lblAlgn val="ctr"/>
        <c:lblOffset val="100"/>
        <c:noMultiLvlLbl val="0"/>
      </c:catAx>
      <c:valAx>
        <c:axId val="295085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36928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RSRP Distribution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'Couverture 4G'!$J$6</c:f>
              <c:strCache>
                <c:ptCount val="1"/>
                <c:pt idx="0">
                  <c:v>TT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4G'!$I$7:$I$11</c:f>
              <c:strCache>
                <c:ptCount val="5"/>
                <c:pt idx="0">
                  <c:v>&gt;= -80</c:v>
                </c:pt>
                <c:pt idx="1">
                  <c:v>&lt; -80 and &gt;= -90</c:v>
                </c:pt>
                <c:pt idx="2">
                  <c:v>&lt; -90 and &gt;= -100</c:v>
                </c:pt>
                <c:pt idx="3">
                  <c:v>&lt; -100 and &gt;= -110</c:v>
                </c:pt>
                <c:pt idx="4">
                  <c:v>&lt; -110</c:v>
                </c:pt>
              </c:strCache>
            </c:strRef>
          </c:cat>
          <c:val>
            <c:numRef>
              <c:f>'Couverture 4G'!$J$7:$J$11</c:f>
              <c:numCache>
                <c:formatCode>0.00%</c:formatCode>
                <c:ptCount val="5"/>
                <c:pt idx="0">
                  <c:v>0.64380000000000004</c:v>
                </c:pt>
                <c:pt idx="1">
                  <c:v>0.21510000000000001</c:v>
                </c:pt>
                <c:pt idx="2">
                  <c:v>0.1177</c:v>
                </c:pt>
                <c:pt idx="3">
                  <c:v>1.35E-2</c:v>
                </c:pt>
                <c:pt idx="4">
                  <c:v>9.7999999999999997E-3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FB-4D44-8B85-15344D52CB53}"/>
            </c:ext>
          </c:extLst>
        </c:ser>
        <c:ser>
          <c:idx val="1"/>
          <c:order val="1"/>
          <c:tx>
            <c:strRef>
              <c:f>'Couverture 4G'!$K$6</c:f>
              <c:strCache>
                <c:ptCount val="1"/>
                <c:pt idx="0">
                  <c:v>OO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4G'!$I$7:$I$11</c:f>
              <c:strCache>
                <c:ptCount val="5"/>
                <c:pt idx="0">
                  <c:v>&gt;= -80</c:v>
                </c:pt>
                <c:pt idx="1">
                  <c:v>&lt; -80 and &gt;= -90</c:v>
                </c:pt>
                <c:pt idx="2">
                  <c:v>&lt; -90 and &gt;= -100</c:v>
                </c:pt>
                <c:pt idx="3">
                  <c:v>&lt; -100 and &gt;= -110</c:v>
                </c:pt>
                <c:pt idx="4">
                  <c:v>&lt; -110</c:v>
                </c:pt>
              </c:strCache>
            </c:strRef>
          </c:cat>
          <c:val>
            <c:numRef>
              <c:f>'Couverture 4G'!$K$7:$K$11</c:f>
              <c:numCache>
                <c:formatCode>0.00%</c:formatCode>
                <c:ptCount val="5"/>
                <c:pt idx="0">
                  <c:v>0.53410000000000002</c:v>
                </c:pt>
                <c:pt idx="1">
                  <c:v>0.2681</c:v>
                </c:pt>
                <c:pt idx="2">
                  <c:v>0.1588</c:v>
                </c:pt>
                <c:pt idx="3">
                  <c:v>3.2899999999999999E-2</c:v>
                </c:pt>
                <c:pt idx="4">
                  <c:v>6.0000000000000001E-3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FB-4D44-8B85-15344D52CB53}"/>
            </c:ext>
          </c:extLst>
        </c:ser>
        <c:ser>
          <c:idx val="2"/>
          <c:order val="2"/>
          <c:tx>
            <c:strRef>
              <c:f>'Couverture 4G'!$L$6</c:f>
              <c:strCache>
                <c:ptCount val="1"/>
                <c:pt idx="0">
                  <c:v>OR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'Couverture 4G'!$I$7:$I$11</c:f>
              <c:strCache>
                <c:ptCount val="5"/>
                <c:pt idx="0">
                  <c:v>&gt;= -80</c:v>
                </c:pt>
                <c:pt idx="1">
                  <c:v>&lt; -80 and &gt;= -90</c:v>
                </c:pt>
                <c:pt idx="2">
                  <c:v>&lt; -90 and &gt;= -100</c:v>
                </c:pt>
                <c:pt idx="3">
                  <c:v>&lt; -100 and &gt;= -110</c:v>
                </c:pt>
                <c:pt idx="4">
                  <c:v>&lt; -110</c:v>
                </c:pt>
              </c:strCache>
            </c:strRef>
          </c:cat>
          <c:val>
            <c:numRef>
              <c:f>'Couverture 4G'!$L$7:$L$11</c:f>
              <c:numCache>
                <c:formatCode>0.00%</c:formatCode>
                <c:ptCount val="5"/>
                <c:pt idx="0">
                  <c:v>0.46229999999999999</c:v>
                </c:pt>
                <c:pt idx="1">
                  <c:v>0.44940000000000002</c:v>
                </c:pt>
                <c:pt idx="2">
                  <c:v>7.85E-2</c:v>
                </c:pt>
                <c:pt idx="3">
                  <c:v>9.1000000000000004E-3</c:v>
                </c:pt>
                <c:pt idx="4">
                  <c:v>6.9999999999999999E-4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FB-4D44-8B85-15344D52CB5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295077216"/>
        <c:axId val="295085840"/>
      </c:barChart>
      <c:catAx>
        <c:axId val="295077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5085840"/>
        <c:crosses val="autoZero"/>
        <c:auto val="1"/>
        <c:lblAlgn val="ctr"/>
        <c:lblOffset val="100"/>
        <c:noMultiLvlLbl val="0"/>
      </c:catAx>
      <c:valAx>
        <c:axId val="295085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95077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4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5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6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7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8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.xml"/><Relationship Id="rId13" Type="http://schemas.openxmlformats.org/officeDocument/2006/relationships/chart" Target="../charts/chart7.xml"/><Relationship Id="rId18" Type="http://schemas.openxmlformats.org/officeDocument/2006/relationships/chart" Target="../charts/chart12.xml"/><Relationship Id="rId26" Type="http://schemas.openxmlformats.org/officeDocument/2006/relationships/image" Target="../media/image13.png"/><Relationship Id="rId3" Type="http://schemas.openxmlformats.org/officeDocument/2006/relationships/image" Target="../media/image8.png"/><Relationship Id="rId21" Type="http://schemas.openxmlformats.org/officeDocument/2006/relationships/chart" Target="../charts/chart15.xml"/><Relationship Id="rId7" Type="http://schemas.openxmlformats.org/officeDocument/2006/relationships/chart" Target="../charts/chart1.xml"/><Relationship Id="rId12" Type="http://schemas.openxmlformats.org/officeDocument/2006/relationships/chart" Target="../charts/chart6.xml"/><Relationship Id="rId17" Type="http://schemas.openxmlformats.org/officeDocument/2006/relationships/chart" Target="../charts/chart11.xml"/><Relationship Id="rId25" Type="http://schemas.openxmlformats.org/officeDocument/2006/relationships/image" Target="../media/image12.png"/><Relationship Id="rId2" Type="http://schemas.openxmlformats.org/officeDocument/2006/relationships/image" Target="../media/image7.png"/><Relationship Id="rId16" Type="http://schemas.openxmlformats.org/officeDocument/2006/relationships/chart" Target="../charts/chart10.xml"/><Relationship Id="rId20" Type="http://schemas.openxmlformats.org/officeDocument/2006/relationships/chart" Target="../charts/chart14.xml"/><Relationship Id="rId29" Type="http://schemas.openxmlformats.org/officeDocument/2006/relationships/image" Target="../media/image16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11" Type="http://schemas.openxmlformats.org/officeDocument/2006/relationships/chart" Target="../charts/chart5.xml"/><Relationship Id="rId24" Type="http://schemas.openxmlformats.org/officeDocument/2006/relationships/chart" Target="../charts/chart18.xml"/><Relationship Id="rId32" Type="http://schemas.openxmlformats.org/officeDocument/2006/relationships/image" Target="../media/image19.png"/><Relationship Id="rId5" Type="http://schemas.openxmlformats.org/officeDocument/2006/relationships/image" Target="../media/image10.png"/><Relationship Id="rId15" Type="http://schemas.openxmlformats.org/officeDocument/2006/relationships/chart" Target="../charts/chart9.xml"/><Relationship Id="rId23" Type="http://schemas.openxmlformats.org/officeDocument/2006/relationships/chart" Target="../charts/chart17.xml"/><Relationship Id="rId28" Type="http://schemas.openxmlformats.org/officeDocument/2006/relationships/image" Target="../media/image15.png"/><Relationship Id="rId10" Type="http://schemas.openxmlformats.org/officeDocument/2006/relationships/chart" Target="../charts/chart4.xml"/><Relationship Id="rId19" Type="http://schemas.openxmlformats.org/officeDocument/2006/relationships/chart" Target="../charts/chart13.xml"/><Relationship Id="rId31" Type="http://schemas.openxmlformats.org/officeDocument/2006/relationships/image" Target="../media/image18.png"/><Relationship Id="rId4" Type="http://schemas.openxmlformats.org/officeDocument/2006/relationships/image" Target="../media/image9.png"/><Relationship Id="rId9" Type="http://schemas.openxmlformats.org/officeDocument/2006/relationships/chart" Target="../charts/chart3.xml"/><Relationship Id="rId14" Type="http://schemas.openxmlformats.org/officeDocument/2006/relationships/chart" Target="../charts/chart8.xml"/><Relationship Id="rId22" Type="http://schemas.openxmlformats.org/officeDocument/2006/relationships/chart" Target="../charts/chart16.xml"/><Relationship Id="rId27" Type="http://schemas.openxmlformats.org/officeDocument/2006/relationships/image" Target="../media/image14.png"/><Relationship Id="rId30" Type="http://schemas.openxmlformats.org/officeDocument/2006/relationships/image" Target="../media/image1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.xml"/><Relationship Id="rId3" Type="http://schemas.openxmlformats.org/officeDocument/2006/relationships/chart" Target="../charts/chart20.xml"/><Relationship Id="rId7" Type="http://schemas.openxmlformats.org/officeDocument/2006/relationships/chart" Target="../charts/chart24.xml"/><Relationship Id="rId2" Type="http://schemas.openxmlformats.org/officeDocument/2006/relationships/chart" Target="../charts/chart19.xml"/><Relationship Id="rId1" Type="http://schemas.openxmlformats.org/officeDocument/2006/relationships/image" Target="../media/image20.png"/><Relationship Id="rId6" Type="http://schemas.openxmlformats.org/officeDocument/2006/relationships/chart" Target="../charts/chart23.xml"/><Relationship Id="rId5" Type="http://schemas.openxmlformats.org/officeDocument/2006/relationships/chart" Target="../charts/chart22.xml"/><Relationship Id="rId4" Type="http://schemas.openxmlformats.org/officeDocument/2006/relationships/chart" Target="../charts/chart21.xml"/><Relationship Id="rId9" Type="http://schemas.openxmlformats.org/officeDocument/2006/relationships/image" Target="../media/image2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Relationship Id="rId4" Type="http://schemas.openxmlformats.org/officeDocument/2006/relationships/image" Target="../media/image25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.xml"/><Relationship Id="rId13" Type="http://schemas.openxmlformats.org/officeDocument/2006/relationships/chart" Target="../charts/chart38.xml"/><Relationship Id="rId18" Type="http://schemas.openxmlformats.org/officeDocument/2006/relationships/chart" Target="../charts/chart43.xml"/><Relationship Id="rId3" Type="http://schemas.openxmlformats.org/officeDocument/2006/relationships/chart" Target="../charts/chart28.xml"/><Relationship Id="rId7" Type="http://schemas.openxmlformats.org/officeDocument/2006/relationships/chart" Target="../charts/chart32.xml"/><Relationship Id="rId12" Type="http://schemas.openxmlformats.org/officeDocument/2006/relationships/chart" Target="../charts/chart37.xml"/><Relationship Id="rId17" Type="http://schemas.openxmlformats.org/officeDocument/2006/relationships/chart" Target="../charts/chart42.xml"/><Relationship Id="rId2" Type="http://schemas.openxmlformats.org/officeDocument/2006/relationships/chart" Target="../charts/chart27.xml"/><Relationship Id="rId16" Type="http://schemas.openxmlformats.org/officeDocument/2006/relationships/chart" Target="../charts/chart41.xml"/><Relationship Id="rId20" Type="http://schemas.openxmlformats.org/officeDocument/2006/relationships/chart" Target="../charts/chart45.xml"/><Relationship Id="rId1" Type="http://schemas.openxmlformats.org/officeDocument/2006/relationships/chart" Target="../charts/chart26.xml"/><Relationship Id="rId6" Type="http://schemas.openxmlformats.org/officeDocument/2006/relationships/chart" Target="../charts/chart31.xml"/><Relationship Id="rId11" Type="http://schemas.openxmlformats.org/officeDocument/2006/relationships/chart" Target="../charts/chart36.xml"/><Relationship Id="rId5" Type="http://schemas.openxmlformats.org/officeDocument/2006/relationships/chart" Target="../charts/chart30.xml"/><Relationship Id="rId15" Type="http://schemas.openxmlformats.org/officeDocument/2006/relationships/chart" Target="../charts/chart40.xml"/><Relationship Id="rId10" Type="http://schemas.openxmlformats.org/officeDocument/2006/relationships/chart" Target="../charts/chart35.xml"/><Relationship Id="rId19" Type="http://schemas.openxmlformats.org/officeDocument/2006/relationships/chart" Target="../charts/chart44.xml"/><Relationship Id="rId4" Type="http://schemas.openxmlformats.org/officeDocument/2006/relationships/chart" Target="../charts/chart29.xml"/><Relationship Id="rId9" Type="http://schemas.openxmlformats.org/officeDocument/2006/relationships/chart" Target="../charts/chart34.xml"/><Relationship Id="rId14" Type="http://schemas.openxmlformats.org/officeDocument/2006/relationships/chart" Target="../charts/chart39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0.xml"/><Relationship Id="rId13" Type="http://schemas.openxmlformats.org/officeDocument/2006/relationships/chart" Target="../charts/chart55.xml"/><Relationship Id="rId18" Type="http://schemas.openxmlformats.org/officeDocument/2006/relationships/chart" Target="../charts/chart60.xml"/><Relationship Id="rId3" Type="http://schemas.openxmlformats.org/officeDocument/2006/relationships/image" Target="../media/image28.png"/><Relationship Id="rId21" Type="http://schemas.openxmlformats.org/officeDocument/2006/relationships/image" Target="../media/image29.png"/><Relationship Id="rId7" Type="http://schemas.openxmlformats.org/officeDocument/2006/relationships/chart" Target="../charts/chart49.xml"/><Relationship Id="rId12" Type="http://schemas.openxmlformats.org/officeDocument/2006/relationships/chart" Target="../charts/chart54.xml"/><Relationship Id="rId17" Type="http://schemas.openxmlformats.org/officeDocument/2006/relationships/chart" Target="../charts/chart59.xml"/><Relationship Id="rId2" Type="http://schemas.openxmlformats.org/officeDocument/2006/relationships/image" Target="../media/image27.png"/><Relationship Id="rId16" Type="http://schemas.openxmlformats.org/officeDocument/2006/relationships/chart" Target="../charts/chart58.xml"/><Relationship Id="rId20" Type="http://schemas.openxmlformats.org/officeDocument/2006/relationships/chart" Target="../charts/chart62.xml"/><Relationship Id="rId1" Type="http://schemas.openxmlformats.org/officeDocument/2006/relationships/image" Target="../media/image26.png"/><Relationship Id="rId6" Type="http://schemas.openxmlformats.org/officeDocument/2006/relationships/chart" Target="../charts/chart48.xml"/><Relationship Id="rId11" Type="http://schemas.openxmlformats.org/officeDocument/2006/relationships/chart" Target="../charts/chart53.xml"/><Relationship Id="rId5" Type="http://schemas.openxmlformats.org/officeDocument/2006/relationships/chart" Target="../charts/chart47.xml"/><Relationship Id="rId15" Type="http://schemas.openxmlformats.org/officeDocument/2006/relationships/chart" Target="../charts/chart57.xml"/><Relationship Id="rId23" Type="http://schemas.openxmlformats.org/officeDocument/2006/relationships/image" Target="../media/image31.png"/><Relationship Id="rId10" Type="http://schemas.openxmlformats.org/officeDocument/2006/relationships/chart" Target="../charts/chart52.xml"/><Relationship Id="rId19" Type="http://schemas.openxmlformats.org/officeDocument/2006/relationships/chart" Target="../charts/chart61.xml"/><Relationship Id="rId4" Type="http://schemas.openxmlformats.org/officeDocument/2006/relationships/chart" Target="../charts/chart46.xml"/><Relationship Id="rId9" Type="http://schemas.openxmlformats.org/officeDocument/2006/relationships/chart" Target="../charts/chart51.xml"/><Relationship Id="rId14" Type="http://schemas.openxmlformats.org/officeDocument/2006/relationships/chart" Target="../charts/chart56.xml"/><Relationship Id="rId22" Type="http://schemas.openxmlformats.org/officeDocument/2006/relationships/image" Target="../media/image30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37.png"/><Relationship Id="rId3" Type="http://schemas.openxmlformats.org/officeDocument/2006/relationships/image" Target="../media/image34.png"/><Relationship Id="rId7" Type="http://schemas.openxmlformats.org/officeDocument/2006/relationships/image" Target="../media/image36.png"/><Relationship Id="rId2" Type="http://schemas.openxmlformats.org/officeDocument/2006/relationships/image" Target="../media/image33.png"/><Relationship Id="rId1" Type="http://schemas.openxmlformats.org/officeDocument/2006/relationships/image" Target="../media/image32.png"/><Relationship Id="rId6" Type="http://schemas.openxmlformats.org/officeDocument/2006/relationships/image" Target="../media/image35.png"/><Relationship Id="rId5" Type="http://schemas.openxmlformats.org/officeDocument/2006/relationships/chart" Target="../charts/chart64.xml"/><Relationship Id="rId4" Type="http://schemas.openxmlformats.org/officeDocument/2006/relationships/chart" Target="../charts/chart63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43.png"/><Relationship Id="rId3" Type="http://schemas.openxmlformats.org/officeDocument/2006/relationships/image" Target="../media/image40.png"/><Relationship Id="rId7" Type="http://schemas.openxmlformats.org/officeDocument/2006/relationships/image" Target="../media/image42.png"/><Relationship Id="rId2" Type="http://schemas.openxmlformats.org/officeDocument/2006/relationships/image" Target="../media/image39.png"/><Relationship Id="rId1" Type="http://schemas.openxmlformats.org/officeDocument/2006/relationships/image" Target="../media/image38.png"/><Relationship Id="rId6" Type="http://schemas.openxmlformats.org/officeDocument/2006/relationships/image" Target="../media/image41.png"/><Relationship Id="rId5" Type="http://schemas.openxmlformats.org/officeDocument/2006/relationships/chart" Target="../charts/chart66.xml"/><Relationship Id="rId4" Type="http://schemas.openxmlformats.org/officeDocument/2006/relationships/chart" Target="../charts/chart6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9.png"/><Relationship Id="rId3" Type="http://schemas.openxmlformats.org/officeDocument/2006/relationships/image" Target="../media/image46.png"/><Relationship Id="rId7" Type="http://schemas.openxmlformats.org/officeDocument/2006/relationships/image" Target="../media/image48.png"/><Relationship Id="rId2" Type="http://schemas.openxmlformats.org/officeDocument/2006/relationships/image" Target="../media/image45.png"/><Relationship Id="rId1" Type="http://schemas.openxmlformats.org/officeDocument/2006/relationships/image" Target="../media/image44.png"/><Relationship Id="rId6" Type="http://schemas.openxmlformats.org/officeDocument/2006/relationships/image" Target="../media/image47.png"/><Relationship Id="rId5" Type="http://schemas.openxmlformats.org/officeDocument/2006/relationships/chart" Target="../charts/chart68.xml"/><Relationship Id="rId4" Type="http://schemas.openxmlformats.org/officeDocument/2006/relationships/chart" Target="../charts/chart67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7.png"/><Relationship Id="rId3" Type="http://schemas.openxmlformats.org/officeDocument/2006/relationships/image" Target="../media/image52.png"/><Relationship Id="rId7" Type="http://schemas.openxmlformats.org/officeDocument/2006/relationships/image" Target="../media/image56.png"/><Relationship Id="rId12" Type="http://schemas.openxmlformats.org/officeDocument/2006/relationships/image" Target="../media/image61.png"/><Relationship Id="rId2" Type="http://schemas.openxmlformats.org/officeDocument/2006/relationships/image" Target="../media/image51.png"/><Relationship Id="rId1" Type="http://schemas.openxmlformats.org/officeDocument/2006/relationships/image" Target="../media/image50.png"/><Relationship Id="rId6" Type="http://schemas.openxmlformats.org/officeDocument/2006/relationships/image" Target="../media/image55.png"/><Relationship Id="rId11" Type="http://schemas.openxmlformats.org/officeDocument/2006/relationships/image" Target="../media/image60.png"/><Relationship Id="rId5" Type="http://schemas.openxmlformats.org/officeDocument/2006/relationships/image" Target="../media/image54.png"/><Relationship Id="rId10" Type="http://schemas.openxmlformats.org/officeDocument/2006/relationships/image" Target="../media/image59.png"/><Relationship Id="rId4" Type="http://schemas.openxmlformats.org/officeDocument/2006/relationships/image" Target="../media/image53.png"/><Relationship Id="rId9" Type="http://schemas.openxmlformats.org/officeDocument/2006/relationships/image" Target="../media/image58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3.png"/><Relationship Id="rId1" Type="http://schemas.openxmlformats.org/officeDocument/2006/relationships/image" Target="../media/image62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6.png"/><Relationship Id="rId2" Type="http://schemas.openxmlformats.org/officeDocument/2006/relationships/image" Target="../media/image65.png"/><Relationship Id="rId1" Type="http://schemas.openxmlformats.org/officeDocument/2006/relationships/image" Target="../media/image64.png"/><Relationship Id="rId4" Type="http://schemas.openxmlformats.org/officeDocument/2006/relationships/image" Target="../media/image6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</xdr:row>
      <xdr:rowOff>85725</xdr:rowOff>
    </xdr:from>
    <xdr:to>
      <xdr:col>15</xdr:col>
      <xdr:colOff>0</xdr:colOff>
      <xdr:row>2</xdr:row>
      <xdr:rowOff>0</xdr:rowOff>
    </xdr:to>
    <xdr:pic>
      <xdr:nvPicPr>
        <xdr:cNvPr id="2" name="Picture 2" descr="Actix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4375" y="190500"/>
          <a:ext cx="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278086</xdr:colOff>
      <xdr:row>48</xdr:row>
      <xdr:rowOff>14515</xdr:rowOff>
    </xdr:from>
    <xdr:to>
      <xdr:col>5</xdr:col>
      <xdr:colOff>959905</xdr:colOff>
      <xdr:row>50</xdr:row>
      <xdr:rowOff>108746</xdr:rowOff>
    </xdr:to>
    <xdr:sp macro="" textlink="">
      <xdr:nvSpPr>
        <xdr:cNvPr id="22" name="TextBox 6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5394372" y="9144908"/>
          <a:ext cx="1552676" cy="502445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513"/>
            </a:spcBef>
            <a:buSzPct val="100000"/>
          </a:pPr>
          <a:r>
            <a:rPr lang="en-US" sz="1400" b="1">
              <a:solidFill>
                <a:prstClr val="white"/>
              </a:solidFill>
            </a:rPr>
            <a:t>D</a:t>
          </a:r>
        </a:p>
        <a:p>
          <a:pPr>
            <a:spcBef>
              <a:spcPts val="513"/>
            </a:spcBef>
            <a:buSzPct val="100000"/>
          </a:pPr>
          <a:endParaRPr lang="en-US" sz="1400" b="1">
            <a:solidFill>
              <a:prstClr val="white"/>
            </a:solidFill>
          </a:endParaRPr>
        </a:p>
      </xdr:txBody>
    </xdr:sp>
    <xdr:clientData/>
  </xdr:twoCellAnchor>
  <xdr:twoCellAnchor>
    <xdr:from>
      <xdr:col>4</xdr:col>
      <xdr:colOff>253552</xdr:colOff>
      <xdr:row>50</xdr:row>
      <xdr:rowOff>188105</xdr:rowOff>
    </xdr:from>
    <xdr:to>
      <xdr:col>6</xdr:col>
      <xdr:colOff>97584</xdr:colOff>
      <xdr:row>51</xdr:row>
      <xdr:rowOff>150501</xdr:rowOff>
    </xdr:to>
    <xdr:sp macro="" textlink="">
      <xdr:nvSpPr>
        <xdr:cNvPr id="24" name="Freeform 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 bwMode="gray">
        <a:xfrm>
          <a:off x="5358952" y="5569730"/>
          <a:ext cx="1720457" cy="162421"/>
        </a:xfrm>
        <a:custGeom>
          <a:avLst/>
          <a:gdLst>
            <a:gd name="connsiteX0" fmla="*/ 0 w 2011680"/>
            <a:gd name="connsiteY0" fmla="*/ 0 h 189914"/>
            <a:gd name="connsiteX1" fmla="*/ 2011680 w 2011680"/>
            <a:gd name="connsiteY1" fmla="*/ 0 h 189914"/>
            <a:gd name="connsiteX2" fmla="*/ 1976511 w 2011680"/>
            <a:gd name="connsiteY2" fmla="*/ 189914 h 189914"/>
            <a:gd name="connsiteX3" fmla="*/ 0 w 2011680"/>
            <a:gd name="connsiteY3" fmla="*/ 0 h 18991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2011680" h="189914">
              <a:moveTo>
                <a:pt x="0" y="0"/>
              </a:moveTo>
              <a:lnTo>
                <a:pt x="2011680" y="0"/>
              </a:lnTo>
              <a:lnTo>
                <a:pt x="1976511" y="189914"/>
              </a:lnTo>
              <a:lnTo>
                <a:pt x="0" y="0"/>
              </a:lnTo>
              <a:close/>
            </a:path>
          </a:pathLst>
        </a:custGeom>
        <a:gradFill>
          <a:gsLst>
            <a:gs pos="0">
              <a:schemeClr val="tx1">
                <a:alpha val="20000"/>
              </a:schemeClr>
            </a:gs>
            <a:gs pos="100000">
              <a:schemeClr val="bg1">
                <a:alpha val="0"/>
              </a:schemeClr>
            </a:gs>
          </a:gsLst>
          <a:lin ang="2700000" scaled="0"/>
        </a:gradFill>
        <a:ln w="19050" algn="ctr">
          <a:noFill/>
          <a:miter lim="800000"/>
          <a:headEnd/>
          <a:tailEnd/>
        </a:ln>
      </xdr:spPr>
      <xdr:txBody>
        <a:bodyPr wrap="square" lIns="76030" tIns="76030" rIns="76030" bIns="7603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  <a:buFont typeface="Wingdings 2" pitchFamily="18" charset="2"/>
            <a:buNone/>
          </a:pPr>
          <a:endParaRPr lang="en-US" sz="1368" b="1">
            <a:solidFill>
              <a:prstClr val="white"/>
            </a:solidFill>
          </a:endParaRPr>
        </a:p>
      </xdr:txBody>
    </xdr:sp>
    <xdr:clientData/>
  </xdr:twoCellAnchor>
  <xdr:twoCellAnchor>
    <xdr:from>
      <xdr:col>9</xdr:col>
      <xdr:colOff>764721</xdr:colOff>
      <xdr:row>29</xdr:row>
      <xdr:rowOff>162019</xdr:rowOff>
    </xdr:from>
    <xdr:to>
      <xdr:col>11</xdr:col>
      <xdr:colOff>878262</xdr:colOff>
      <xdr:row>34</xdr:row>
      <xdr:rowOff>158374</xdr:rowOff>
    </xdr:to>
    <xdr:sp macro="" textlink="">
      <xdr:nvSpPr>
        <xdr:cNvPr id="26" name="Rectangl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0806792" y="5359948"/>
          <a:ext cx="2862184" cy="1071319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171450" indent="-171450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en-US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HTTP Success Rate</a:t>
          </a:r>
        </a:p>
        <a:p>
          <a:pPr marL="171450" indent="-171450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en-US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HTTP Service setup time </a:t>
          </a:r>
        </a:p>
        <a:p>
          <a:pPr marL="171450" indent="-171450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en-US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HTTP throughput DL  </a:t>
          </a:r>
        </a:p>
        <a:p>
          <a:pPr marL="171450" indent="-171450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en-US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Ping</a:t>
          </a:r>
        </a:p>
      </xdr:txBody>
    </xdr:sp>
    <xdr:clientData/>
  </xdr:twoCellAnchor>
  <xdr:twoCellAnchor>
    <xdr:from>
      <xdr:col>9</xdr:col>
      <xdr:colOff>768823</xdr:colOff>
      <xdr:row>38</xdr:row>
      <xdr:rowOff>173541</xdr:rowOff>
    </xdr:from>
    <xdr:to>
      <xdr:col>11</xdr:col>
      <xdr:colOff>765140</xdr:colOff>
      <xdr:row>40</xdr:row>
      <xdr:rowOff>98646</xdr:rowOff>
    </xdr:to>
    <xdr:sp macro="" textlink="">
      <xdr:nvSpPr>
        <xdr:cNvPr id="27" name="Rectangl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 bwMode="gray">
        <a:xfrm>
          <a:off x="10810894" y="4187648"/>
          <a:ext cx="2744960" cy="333319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000" b="1">
              <a:solidFill>
                <a:schemeClr val="bg1"/>
              </a:solidFill>
            </a:rPr>
            <a:t>Coverage rate (2G/3G/LTE)</a:t>
          </a:r>
          <a:endParaRPr lang="en-IN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803457</xdr:colOff>
      <xdr:row>40</xdr:row>
      <xdr:rowOff>125248</xdr:rowOff>
    </xdr:from>
    <xdr:to>
      <xdr:col>11</xdr:col>
      <xdr:colOff>878261</xdr:colOff>
      <xdr:row>41</xdr:row>
      <xdr:rowOff>201174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0818578" y="8512797"/>
          <a:ext cx="2812086" cy="279372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171450" indent="-171450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fr-FR" sz="1100">
              <a:solidFill>
                <a:schemeClr val="accent6"/>
              </a:solidFill>
              <a:cs typeface="Times New Roman" panose="02020603050405020304" pitchFamily="18" charset="0"/>
            </a:rPr>
            <a:t> </a:t>
          </a:r>
          <a:r>
            <a:rPr lang="fr-FR" sz="1200" kern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Couverture</a:t>
          </a:r>
          <a:r>
            <a:rPr lang="fr-FR" sz="1100">
              <a:solidFill>
                <a:schemeClr val="tx1">
                  <a:lumMod val="85000"/>
                  <a:lumOff val="15000"/>
                </a:schemeClr>
              </a:solidFill>
              <a:cs typeface="Times New Roman" panose="02020603050405020304" pitchFamily="18" charset="0"/>
            </a:rPr>
            <a:t> 2G/3G/4G</a:t>
          </a:r>
        </a:p>
      </xdr:txBody>
    </xdr:sp>
    <xdr:clientData/>
  </xdr:twoCellAnchor>
  <xdr:twoCellAnchor>
    <xdr:from>
      <xdr:col>11</xdr:col>
      <xdr:colOff>1185626</xdr:colOff>
      <xdr:row>28</xdr:row>
      <xdr:rowOff>13702</xdr:rowOff>
    </xdr:from>
    <xdr:to>
      <xdr:col>14</xdr:col>
      <xdr:colOff>0</xdr:colOff>
      <xdr:row>29</xdr:row>
      <xdr:rowOff>112727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 bwMode="gray">
        <a:xfrm>
          <a:off x="13976340" y="2748738"/>
          <a:ext cx="2966582" cy="303132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000" b="1">
              <a:solidFill>
                <a:schemeClr val="bg1"/>
              </a:solidFill>
            </a:rPr>
            <a:t>KPIs voix :</a:t>
          </a:r>
        </a:p>
      </xdr:txBody>
    </xdr:sp>
    <xdr:clientData/>
  </xdr:twoCellAnchor>
  <xdr:twoCellAnchor>
    <xdr:from>
      <xdr:col>11</xdr:col>
      <xdr:colOff>1204122</xdr:colOff>
      <xdr:row>38</xdr:row>
      <xdr:rowOff>175884</xdr:rowOff>
    </xdr:from>
    <xdr:to>
      <xdr:col>14</xdr:col>
      <xdr:colOff>18495</xdr:colOff>
      <xdr:row>40</xdr:row>
      <xdr:rowOff>100989</xdr:rowOff>
    </xdr:to>
    <xdr:sp macro="" textlink="">
      <xdr:nvSpPr>
        <xdr:cNvPr id="30" name="Rectangl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 bwMode="gray">
        <a:xfrm>
          <a:off x="13956525" y="8156539"/>
          <a:ext cx="2920295" cy="331999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fr-FR" sz="1000" b="1">
              <a:solidFill>
                <a:schemeClr val="bg1"/>
              </a:solidFill>
            </a:rPr>
            <a:t>Transfert data FTP</a:t>
          </a:r>
        </a:p>
      </xdr:txBody>
    </xdr:sp>
    <xdr:clientData/>
  </xdr:twoCellAnchor>
  <xdr:twoCellAnchor>
    <xdr:from>
      <xdr:col>11</xdr:col>
      <xdr:colOff>1193993</xdr:colOff>
      <xdr:row>40</xdr:row>
      <xdr:rowOff>105664</xdr:rowOff>
    </xdr:from>
    <xdr:to>
      <xdr:col>14</xdr:col>
      <xdr:colOff>0</xdr:colOff>
      <xdr:row>43</xdr:row>
      <xdr:rowOff>38679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946396" y="8493213"/>
          <a:ext cx="2911929" cy="543354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176213" indent="-176213" algn="l" defTabSz="914400" rtl="0" eaLnBrk="1" fontAlgn="ctr" latinLnBrk="0" hangingPunct="1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en-US" sz="1200" kern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FTP UL/DL success rate</a:t>
          </a:r>
        </a:p>
        <a:p>
          <a:pPr marL="176213" indent="-176213" algn="l" defTabSz="914400" rtl="0" eaLnBrk="1" fontAlgn="ctr" latinLnBrk="0" hangingPunct="1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en-US" sz="1200" kern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Throughput DL /UL</a:t>
          </a:r>
        </a:p>
      </xdr:txBody>
    </xdr:sp>
    <xdr:clientData/>
  </xdr:twoCellAnchor>
  <xdr:twoCellAnchor>
    <xdr:from>
      <xdr:col>11</xdr:col>
      <xdr:colOff>1193993</xdr:colOff>
      <xdr:row>29</xdr:row>
      <xdr:rowOff>151654</xdr:rowOff>
    </xdr:from>
    <xdr:to>
      <xdr:col>28</xdr:col>
      <xdr:colOff>404463</xdr:colOff>
      <xdr:row>34</xdr:row>
      <xdr:rowOff>148009</xdr:rowOff>
    </xdr:to>
    <xdr:sp macro="" textlink="">
      <xdr:nvSpPr>
        <xdr:cNvPr id="32" name="Rectangl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984707" y="5349583"/>
          <a:ext cx="12164470" cy="1071319"/>
        </a:xfrm>
        <a:prstGeom prst="rect">
          <a:avLst/>
        </a:prstGeom>
      </xdr:spPr>
      <xdr:txBody>
        <a:bodyPr wrap="square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176213" indent="-176213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fr-FR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Call success rate</a:t>
          </a:r>
        </a:p>
        <a:p>
          <a:pPr marL="176213" indent="-176213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fr-FR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Call </a:t>
          </a:r>
          <a:r>
            <a:rPr lang="en-US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blocking</a:t>
          </a:r>
          <a:r>
            <a:rPr lang="fr-FR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 rate</a:t>
          </a:r>
          <a:endParaRPr lang="en-US" sz="1200">
            <a:solidFill>
              <a:schemeClr val="tx1">
                <a:lumMod val="85000"/>
                <a:lumOff val="15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Times New Roman" panose="02020603050405020304" pitchFamily="18" charset="0"/>
          </a:endParaRPr>
        </a:p>
        <a:p>
          <a:pPr marL="176213" indent="-176213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fr-FR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Call drop rate</a:t>
          </a:r>
          <a:endParaRPr lang="en-US" sz="1200">
            <a:solidFill>
              <a:schemeClr val="tx1">
                <a:lumMod val="85000"/>
                <a:lumOff val="15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Times New Roman" panose="02020603050405020304" pitchFamily="18" charset="0"/>
          </a:endParaRPr>
        </a:p>
        <a:p>
          <a:pPr marL="176213" indent="-176213" fontAlgn="ctr">
            <a:spcBef>
              <a:spcPts val="600"/>
            </a:spcBef>
            <a:buFont typeface="Arial" panose="020B0604020202020204" pitchFamily="34" charset="0"/>
            <a:buChar char="•"/>
          </a:pPr>
          <a:r>
            <a:rPr lang="fr-FR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Call completetion, with perfect quality</a:t>
          </a:r>
          <a:r>
            <a:rPr lang="fr-FR" sz="1200" baseline="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 </a:t>
          </a:r>
          <a:r>
            <a:rPr lang="fr-FR" sz="1200">
              <a:solidFill>
                <a:schemeClr val="tx1">
                  <a:lumMod val="85000"/>
                  <a:lumOff val="15000"/>
                </a:schemeClr>
              </a:solidFill>
              <a:latin typeface="Verdana" panose="020B0604030504040204" pitchFamily="34" charset="0"/>
              <a:ea typeface="Verdana" panose="020B0604030504040204" pitchFamily="34" charset="0"/>
              <a:cs typeface="Times New Roman" panose="02020603050405020304" pitchFamily="18" charset="0"/>
            </a:rPr>
            <a:t>rate (MOS)</a:t>
          </a:r>
          <a:endParaRPr lang="en-US" sz="1200">
            <a:solidFill>
              <a:schemeClr val="tx1">
                <a:lumMod val="85000"/>
                <a:lumOff val="15000"/>
              </a:schemeClr>
            </a:solidFill>
            <a:latin typeface="Verdana" panose="020B0604030504040204" pitchFamily="34" charset="0"/>
            <a:ea typeface="Verdana" panose="020B060403050404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2</xdr:col>
      <xdr:colOff>2675164</xdr:colOff>
      <xdr:row>20</xdr:row>
      <xdr:rowOff>78921</xdr:rowOff>
    </xdr:from>
    <xdr:to>
      <xdr:col>6</xdr:col>
      <xdr:colOff>546255</xdr:colOff>
      <xdr:row>25</xdr:row>
      <xdr:rowOff>13484</xdr:rowOff>
    </xdr:to>
    <xdr:pic>
      <xdr:nvPicPr>
        <xdr:cNvPr id="33" name="Picture 6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68485" y="3262992"/>
          <a:ext cx="3871841" cy="968706"/>
        </a:xfrm>
        <a:prstGeom prst="rect">
          <a:avLst/>
        </a:prstGeom>
      </xdr:spPr>
    </xdr:pic>
    <xdr:clientData/>
  </xdr:twoCellAnchor>
  <xdr:twoCellAnchor>
    <xdr:from>
      <xdr:col>4</xdr:col>
      <xdr:colOff>69659</xdr:colOff>
      <xdr:row>22</xdr:row>
      <xdr:rowOff>45810</xdr:rowOff>
    </xdr:from>
    <xdr:to>
      <xdr:col>5</xdr:col>
      <xdr:colOff>751478</xdr:colOff>
      <xdr:row>23</xdr:row>
      <xdr:rowOff>123511</xdr:rowOff>
    </xdr:to>
    <xdr:sp macro="" textlink="">
      <xdr:nvSpPr>
        <xdr:cNvPr id="34" name="TextBox 6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5185945" y="3651703"/>
          <a:ext cx="1552676" cy="281808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513"/>
            </a:spcBef>
            <a:buSzPct val="100000"/>
          </a:pPr>
          <a:r>
            <a:rPr lang="en-US" sz="1800" b="1">
              <a:solidFill>
                <a:prstClr val="white"/>
              </a:solidFill>
            </a:rPr>
            <a:t>Scénario</a:t>
          </a:r>
        </a:p>
      </xdr:txBody>
    </xdr:sp>
    <xdr:clientData/>
  </xdr:twoCellAnchor>
  <xdr:twoCellAnchor editAs="oneCell">
    <xdr:from>
      <xdr:col>9</xdr:col>
      <xdr:colOff>818027</xdr:colOff>
      <xdr:row>21</xdr:row>
      <xdr:rowOff>23132</xdr:rowOff>
    </xdr:from>
    <xdr:to>
      <xdr:col>12</xdr:col>
      <xdr:colOff>566903</xdr:colOff>
      <xdr:row>25</xdr:row>
      <xdr:rowOff>153638</xdr:rowOff>
    </xdr:to>
    <xdr:pic>
      <xdr:nvPicPr>
        <xdr:cNvPr id="42" name="Picture 6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60098" y="1302203"/>
          <a:ext cx="3871841" cy="974149"/>
        </a:xfrm>
        <a:prstGeom prst="rect">
          <a:avLst/>
        </a:prstGeom>
      </xdr:spPr>
    </xdr:pic>
    <xdr:clientData/>
  </xdr:twoCellAnchor>
  <xdr:twoCellAnchor>
    <xdr:from>
      <xdr:col>10</xdr:col>
      <xdr:colOff>864554</xdr:colOff>
      <xdr:row>22</xdr:row>
      <xdr:rowOff>150586</xdr:rowOff>
    </xdr:from>
    <xdr:to>
      <xdr:col>11</xdr:col>
      <xdr:colOff>1042909</xdr:colOff>
      <xdr:row>23</xdr:row>
      <xdr:rowOff>228287</xdr:rowOff>
    </xdr:to>
    <xdr:sp macro="" textlink="">
      <xdr:nvSpPr>
        <xdr:cNvPr id="43" name="TextBox 6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2280947" y="3756479"/>
          <a:ext cx="1552676" cy="281808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513"/>
            </a:spcBef>
            <a:buSzPct val="100000"/>
          </a:pPr>
          <a:r>
            <a:rPr lang="en-US" sz="1800" b="1">
              <a:solidFill>
                <a:prstClr val="white"/>
              </a:solidFill>
            </a:rPr>
            <a:t>Drive Test KPIs</a:t>
          </a:r>
        </a:p>
      </xdr:txBody>
    </xdr:sp>
    <xdr:clientData/>
  </xdr:twoCellAnchor>
  <xdr:twoCellAnchor>
    <xdr:from>
      <xdr:col>9</xdr:col>
      <xdr:colOff>832032</xdr:colOff>
      <xdr:row>28</xdr:row>
      <xdr:rowOff>40314</xdr:rowOff>
    </xdr:from>
    <xdr:to>
      <xdr:col>11</xdr:col>
      <xdr:colOff>793714</xdr:colOff>
      <xdr:row>29</xdr:row>
      <xdr:rowOff>138127</xdr:rowOff>
    </xdr:to>
    <xdr:sp macro="" textlink="">
      <xdr:nvSpPr>
        <xdr:cNvPr id="44" name="Rectangle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 bwMode="gray">
        <a:xfrm>
          <a:off x="10874103" y="2775350"/>
          <a:ext cx="2710325" cy="301920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000" b="1">
              <a:solidFill>
                <a:schemeClr val="bg1"/>
              </a:solidFill>
            </a:rPr>
            <a:t>KPIs data (3G/4G) :</a:t>
          </a:r>
        </a:p>
      </xdr:txBody>
    </xdr:sp>
    <xdr:clientData/>
  </xdr:twoCellAnchor>
  <xdr:twoCellAnchor>
    <xdr:from>
      <xdr:col>2</xdr:col>
      <xdr:colOff>370113</xdr:colOff>
      <xdr:row>38</xdr:row>
      <xdr:rowOff>19779</xdr:rowOff>
    </xdr:from>
    <xdr:to>
      <xdr:col>3</xdr:col>
      <xdr:colOff>107894</xdr:colOff>
      <xdr:row>39</xdr:row>
      <xdr:rowOff>129941</xdr:rowOff>
    </xdr:to>
    <xdr:sp macro="" textlink="">
      <xdr:nvSpPr>
        <xdr:cNvPr id="45" name="Rectangl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 bwMode="gray">
        <a:xfrm>
          <a:off x="1363434" y="4033886"/>
          <a:ext cx="2744960" cy="314269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000" b="1">
              <a:solidFill>
                <a:schemeClr val="bg1"/>
              </a:solidFill>
            </a:rPr>
            <a:t>Coverage rate (2G/3G/LTE)</a:t>
          </a:r>
          <a:endParaRPr lang="en-IN" sz="1000" b="1">
            <a:solidFill>
              <a:schemeClr val="bg1"/>
            </a:solidFill>
          </a:endParaRPr>
        </a:p>
      </xdr:txBody>
    </xdr:sp>
    <xdr:clientData/>
  </xdr:twoCellAnchor>
  <xdr:twoCellAnchor>
    <xdr:from>
      <xdr:col>4</xdr:col>
      <xdr:colOff>667174</xdr:colOff>
      <xdr:row>27</xdr:row>
      <xdr:rowOff>157936</xdr:rowOff>
    </xdr:from>
    <xdr:to>
      <xdr:col>8</xdr:col>
      <xdr:colOff>82292</xdr:colOff>
      <xdr:row>29</xdr:row>
      <xdr:rowOff>27213</xdr:rowOff>
    </xdr:to>
    <xdr:sp macro="" textlink="">
      <xdr:nvSpPr>
        <xdr:cNvPr id="46" name="Rectangl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 bwMode="gray">
        <a:xfrm>
          <a:off x="5783460" y="2688865"/>
          <a:ext cx="2966582" cy="277491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000" b="1">
              <a:solidFill>
                <a:schemeClr val="bg1"/>
              </a:solidFill>
            </a:rPr>
            <a:t>KPIs voix :</a:t>
          </a:r>
        </a:p>
      </xdr:txBody>
    </xdr:sp>
    <xdr:clientData/>
  </xdr:twoCellAnchor>
  <xdr:twoCellAnchor>
    <xdr:from>
      <xdr:col>4</xdr:col>
      <xdr:colOff>690307</xdr:colOff>
      <xdr:row>38</xdr:row>
      <xdr:rowOff>100516</xdr:rowOff>
    </xdr:from>
    <xdr:to>
      <xdr:col>8</xdr:col>
      <xdr:colOff>105424</xdr:colOff>
      <xdr:row>40</xdr:row>
      <xdr:rowOff>6571</xdr:rowOff>
    </xdr:to>
    <xdr:sp macro="" textlink="">
      <xdr:nvSpPr>
        <xdr:cNvPr id="47" name="Rectangle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 bwMode="gray">
        <a:xfrm>
          <a:off x="5806593" y="4114623"/>
          <a:ext cx="2966581" cy="314269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fr-FR" sz="1000" b="1">
              <a:solidFill>
                <a:schemeClr val="bg1"/>
              </a:solidFill>
            </a:rPr>
            <a:t>Transfert data FTP</a:t>
          </a:r>
        </a:p>
      </xdr:txBody>
    </xdr:sp>
    <xdr:clientData/>
  </xdr:twoCellAnchor>
  <xdr:twoCellAnchor>
    <xdr:from>
      <xdr:col>10</xdr:col>
      <xdr:colOff>73959</xdr:colOff>
      <xdr:row>19</xdr:row>
      <xdr:rowOff>43090</xdr:rowOff>
    </xdr:from>
    <xdr:to>
      <xdr:col>11</xdr:col>
      <xdr:colOff>755778</xdr:colOff>
      <xdr:row>20</xdr:row>
      <xdr:rowOff>0</xdr:rowOff>
    </xdr:to>
    <xdr:sp macro="" textlink="">
      <xdr:nvSpPr>
        <xdr:cNvPr id="49" name="TextBox 6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5179359" y="9806215"/>
          <a:ext cx="1558119" cy="219163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513"/>
            </a:spcBef>
            <a:buSzPct val="100000"/>
          </a:pPr>
          <a:endParaRPr lang="en-US" sz="1400" b="1">
            <a:solidFill>
              <a:prstClr val="white"/>
            </a:solidFill>
          </a:endParaRPr>
        </a:p>
      </xdr:txBody>
    </xdr:sp>
    <xdr:clientData/>
  </xdr:twoCellAnchor>
  <xdr:twoCellAnchor>
    <xdr:from>
      <xdr:col>2</xdr:col>
      <xdr:colOff>369370</xdr:colOff>
      <xdr:row>27</xdr:row>
      <xdr:rowOff>136924</xdr:rowOff>
    </xdr:from>
    <xdr:to>
      <xdr:col>3</xdr:col>
      <xdr:colOff>72516</xdr:colOff>
      <xdr:row>29</xdr:row>
      <xdr:rowOff>26548</xdr:rowOff>
    </xdr:to>
    <xdr:sp macro="" textlink="">
      <xdr:nvSpPr>
        <xdr:cNvPr id="50" name="Rectangl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 bwMode="gray">
        <a:xfrm>
          <a:off x="1362691" y="2667853"/>
          <a:ext cx="2710325" cy="297838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en-US" sz="1000" b="1">
              <a:solidFill>
                <a:schemeClr val="bg1"/>
              </a:solidFill>
            </a:rPr>
            <a:t>KPIs data (3G/4G) :</a:t>
          </a:r>
        </a:p>
      </xdr:txBody>
    </xdr:sp>
    <xdr:clientData/>
  </xdr:twoCellAnchor>
  <xdr:twoCellAnchor editAs="oneCell">
    <xdr:from>
      <xdr:col>9</xdr:col>
      <xdr:colOff>854747</xdr:colOff>
      <xdr:row>6</xdr:row>
      <xdr:rowOff>39459</xdr:rowOff>
    </xdr:from>
    <xdr:to>
      <xdr:col>12</xdr:col>
      <xdr:colOff>798739</xdr:colOff>
      <xdr:row>11</xdr:row>
      <xdr:rowOff>61108</xdr:rowOff>
    </xdr:to>
    <xdr:pic>
      <xdr:nvPicPr>
        <xdr:cNvPr id="35" name="Picture 6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6818" y="1264102"/>
          <a:ext cx="4066957" cy="974149"/>
        </a:xfrm>
        <a:prstGeom prst="rect">
          <a:avLst/>
        </a:prstGeom>
      </xdr:spPr>
    </xdr:pic>
    <xdr:clientData/>
  </xdr:twoCellAnchor>
  <xdr:twoCellAnchor>
    <xdr:from>
      <xdr:col>10</xdr:col>
      <xdr:colOff>1091774</xdr:colOff>
      <xdr:row>8</xdr:row>
      <xdr:rowOff>71664</xdr:rowOff>
    </xdr:from>
    <xdr:to>
      <xdr:col>11</xdr:col>
      <xdr:colOff>1270129</xdr:colOff>
      <xdr:row>9</xdr:row>
      <xdr:rowOff>162972</xdr:rowOff>
    </xdr:to>
    <xdr:sp macro="" textlink="">
      <xdr:nvSpPr>
        <xdr:cNvPr id="36" name="TextBox 6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2508167" y="1677307"/>
          <a:ext cx="1552676" cy="281808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513"/>
            </a:spcBef>
            <a:buSzPct val="100000"/>
          </a:pPr>
          <a:r>
            <a:rPr lang="en-US" sz="1800" b="1">
              <a:solidFill>
                <a:prstClr val="white"/>
              </a:solidFill>
            </a:rPr>
            <a:t>Sommaire</a:t>
          </a:r>
          <a:endParaRPr lang="en-US" sz="1400" b="1">
            <a:solidFill>
              <a:prstClr val="white"/>
            </a:solidFill>
          </a:endParaRPr>
        </a:p>
      </xdr:txBody>
    </xdr:sp>
    <xdr:clientData/>
  </xdr:twoCellAnchor>
  <xdr:twoCellAnchor editAs="oneCell">
    <xdr:from>
      <xdr:col>2</xdr:col>
      <xdr:colOff>2653393</xdr:colOff>
      <xdr:row>6</xdr:row>
      <xdr:rowOff>40822</xdr:rowOff>
    </xdr:from>
    <xdr:to>
      <xdr:col>6</xdr:col>
      <xdr:colOff>524484</xdr:colOff>
      <xdr:row>11</xdr:row>
      <xdr:rowOff>57028</xdr:rowOff>
    </xdr:to>
    <xdr:pic>
      <xdr:nvPicPr>
        <xdr:cNvPr id="25" name="Picture 6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Grp="1"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6714" y="1129393"/>
          <a:ext cx="3871841" cy="968706"/>
        </a:xfrm>
        <a:prstGeom prst="rect">
          <a:avLst/>
        </a:prstGeom>
      </xdr:spPr>
    </xdr:pic>
    <xdr:clientData/>
  </xdr:twoCellAnchor>
  <xdr:twoCellAnchor>
    <xdr:from>
      <xdr:col>4</xdr:col>
      <xdr:colOff>102317</xdr:colOff>
      <xdr:row>7</xdr:row>
      <xdr:rowOff>184604</xdr:rowOff>
    </xdr:from>
    <xdr:to>
      <xdr:col>5</xdr:col>
      <xdr:colOff>784136</xdr:colOff>
      <xdr:row>9</xdr:row>
      <xdr:rowOff>85412</xdr:rowOff>
    </xdr:to>
    <xdr:sp macro="" textlink="">
      <xdr:nvSpPr>
        <xdr:cNvPr id="37" name="TextBox 6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5218603" y="1463675"/>
          <a:ext cx="1552676" cy="281808"/>
        </a:xfrm>
        <a:prstGeom prst="rect">
          <a:avLst/>
        </a:prstGeom>
        <a:noFill/>
      </xdr:spPr>
      <xdr:txBody>
        <a:bodyPr wrap="square" lIns="0" tIns="0" rIns="0" bIns="0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513"/>
            </a:spcBef>
            <a:buSzPct val="100000"/>
          </a:pPr>
          <a:r>
            <a:rPr lang="en-US" sz="1800" b="1">
              <a:solidFill>
                <a:prstClr val="white"/>
              </a:solidFill>
            </a:rPr>
            <a:t>Introduction </a:t>
          </a:r>
        </a:p>
      </xdr:txBody>
    </xdr:sp>
    <xdr:clientData/>
  </xdr:twoCellAnchor>
  <xdr:twoCellAnchor>
    <xdr:from>
      <xdr:col>9</xdr:col>
      <xdr:colOff>83227</xdr:colOff>
      <xdr:row>48</xdr:row>
      <xdr:rowOff>92476</xdr:rowOff>
    </xdr:from>
    <xdr:to>
      <xdr:col>11</xdr:col>
      <xdr:colOff>1239174</xdr:colOff>
      <xdr:row>49</xdr:row>
      <xdr:rowOff>165199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EB577F19-F752-4EE9-AEE0-954B0C1EAE9B}"/>
            </a:ext>
          </a:extLst>
        </xdr:cNvPr>
        <xdr:cNvSpPr/>
      </xdr:nvSpPr>
      <xdr:spPr bwMode="gray">
        <a:xfrm>
          <a:off x="10098348" y="10107597"/>
          <a:ext cx="3893229" cy="276170"/>
        </a:xfrm>
        <a:prstGeom prst="rect">
          <a:avLst/>
        </a:prstGeom>
        <a:solidFill>
          <a:schemeClr val="accent1"/>
        </a:solidFill>
        <a:ln w="3175" algn="ctr">
          <a:solidFill>
            <a:schemeClr val="accent1"/>
          </a:solidFill>
          <a:prstDash val="solid"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wrap="square" lIns="88900" tIns="88900" rIns="88900" bIns="88900" rtlCol="0" anchor="ctr"/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lnSpc>
              <a:spcPct val="106000"/>
            </a:lnSpc>
          </a:pPr>
          <a:r>
            <a:rPr lang="fr-FR" sz="1000" b="1" kern="1200">
              <a:solidFill>
                <a:schemeClr val="bg1"/>
              </a:solidFill>
              <a:latin typeface="+mn-lt"/>
              <a:ea typeface="+mn-ea"/>
              <a:cs typeface="+mn-cs"/>
            </a:rPr>
            <a:t>WhatsApp</a:t>
          </a:r>
          <a:r>
            <a:rPr lang="en-US" sz="1000" b="1">
              <a:solidFill>
                <a:schemeClr val="bg1"/>
              </a:solidFill>
            </a:rPr>
            <a:t>: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943611</xdr:colOff>
      <xdr:row>3</xdr:row>
      <xdr:rowOff>47625</xdr:rowOff>
    </xdr:from>
    <xdr:to>
      <xdr:col>3</xdr:col>
      <xdr:colOff>1314367</xdr:colOff>
      <xdr:row>3</xdr:row>
      <xdr:rowOff>335625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636" y="628650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2</xdr:col>
      <xdr:colOff>747658</xdr:colOff>
      <xdr:row>3</xdr:row>
      <xdr:rowOff>73663</xdr:rowOff>
    </xdr:from>
    <xdr:to>
      <xdr:col>2</xdr:col>
      <xdr:colOff>1601189</xdr:colOff>
      <xdr:row>3</xdr:row>
      <xdr:rowOff>252437</xdr:rowOff>
    </xdr:to>
    <xdr:pic>
      <xdr:nvPicPr>
        <xdr:cNvPr id="3" name="Picture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91058" y="654688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1</xdr:col>
      <xdr:colOff>931067</xdr:colOff>
      <xdr:row>3</xdr:row>
      <xdr:rowOff>57150</xdr:rowOff>
    </xdr:from>
    <xdr:to>
      <xdr:col>1</xdr:col>
      <xdr:colOff>1400047</xdr:colOff>
      <xdr:row>3</xdr:row>
      <xdr:rowOff>345150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0880" y="700088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953136</xdr:colOff>
      <xdr:row>11</xdr:row>
      <xdr:rowOff>76200</xdr:rowOff>
    </xdr:from>
    <xdr:to>
      <xdr:col>3</xdr:col>
      <xdr:colOff>1323892</xdr:colOff>
      <xdr:row>11</xdr:row>
      <xdr:rowOff>364200</xdr:rowOff>
    </xdr:to>
    <xdr:pic>
      <xdr:nvPicPr>
        <xdr:cNvPr id="5" name="Pictur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0161" y="2362200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2</xdr:col>
      <xdr:colOff>719083</xdr:colOff>
      <xdr:row>11</xdr:row>
      <xdr:rowOff>111763</xdr:rowOff>
    </xdr:from>
    <xdr:to>
      <xdr:col>2</xdr:col>
      <xdr:colOff>1572614</xdr:colOff>
      <xdr:row>11</xdr:row>
      <xdr:rowOff>290537</xdr:rowOff>
    </xdr:to>
    <xdr:pic>
      <xdr:nvPicPr>
        <xdr:cNvPr id="6" name="Picture 8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2483" y="2397763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1</xdr:col>
      <xdr:colOff>921542</xdr:colOff>
      <xdr:row>11</xdr:row>
      <xdr:rowOff>66675</xdr:rowOff>
    </xdr:from>
    <xdr:to>
      <xdr:col>1</xdr:col>
      <xdr:colOff>1390522</xdr:colOff>
      <xdr:row>11</xdr:row>
      <xdr:rowOff>354675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1355" y="2507456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962661</xdr:colOff>
      <xdr:row>17</xdr:row>
      <xdr:rowOff>95250</xdr:rowOff>
    </xdr:from>
    <xdr:to>
      <xdr:col>3</xdr:col>
      <xdr:colOff>1333417</xdr:colOff>
      <xdr:row>17</xdr:row>
      <xdr:rowOff>383250</xdr:rowOff>
    </xdr:to>
    <xdr:pic>
      <xdr:nvPicPr>
        <xdr:cNvPr id="8" name="Picture 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9686" y="3743325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2</xdr:col>
      <xdr:colOff>700033</xdr:colOff>
      <xdr:row>17</xdr:row>
      <xdr:rowOff>121288</xdr:rowOff>
    </xdr:from>
    <xdr:to>
      <xdr:col>2</xdr:col>
      <xdr:colOff>1553564</xdr:colOff>
      <xdr:row>17</xdr:row>
      <xdr:rowOff>300062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3433" y="3769363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1</xdr:col>
      <xdr:colOff>931067</xdr:colOff>
      <xdr:row>17</xdr:row>
      <xdr:rowOff>85725</xdr:rowOff>
    </xdr:from>
    <xdr:to>
      <xdr:col>1</xdr:col>
      <xdr:colOff>1400047</xdr:colOff>
      <xdr:row>17</xdr:row>
      <xdr:rowOff>373725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0880" y="3883819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943611</xdr:colOff>
      <xdr:row>23</xdr:row>
      <xdr:rowOff>66675</xdr:rowOff>
    </xdr:from>
    <xdr:to>
      <xdr:col>3</xdr:col>
      <xdr:colOff>1314367</xdr:colOff>
      <xdr:row>23</xdr:row>
      <xdr:rowOff>354675</xdr:rowOff>
    </xdr:to>
    <xdr:pic>
      <xdr:nvPicPr>
        <xdr:cNvPr id="11" name="Picture 6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1611" y="5317331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2</xdr:col>
      <xdr:colOff>671458</xdr:colOff>
      <xdr:row>23</xdr:row>
      <xdr:rowOff>149861</xdr:rowOff>
    </xdr:from>
    <xdr:to>
      <xdr:col>2</xdr:col>
      <xdr:colOff>1524989</xdr:colOff>
      <xdr:row>23</xdr:row>
      <xdr:rowOff>328635</xdr:rowOff>
    </xdr:to>
    <xdr:pic>
      <xdr:nvPicPr>
        <xdr:cNvPr id="12" name="Picture 8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5833" y="5400517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1</xdr:col>
      <xdr:colOff>959642</xdr:colOff>
      <xdr:row>23</xdr:row>
      <xdr:rowOff>57150</xdr:rowOff>
    </xdr:from>
    <xdr:to>
      <xdr:col>1</xdr:col>
      <xdr:colOff>1428622</xdr:colOff>
      <xdr:row>23</xdr:row>
      <xdr:rowOff>345150</xdr:rowOff>
    </xdr:to>
    <xdr:pic>
      <xdr:nvPicPr>
        <xdr:cNvPr id="13" name="Picture 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9455" y="5307806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919799</xdr:colOff>
      <xdr:row>29</xdr:row>
      <xdr:rowOff>57150</xdr:rowOff>
    </xdr:from>
    <xdr:to>
      <xdr:col>3</xdr:col>
      <xdr:colOff>1290555</xdr:colOff>
      <xdr:row>29</xdr:row>
      <xdr:rowOff>345150</xdr:rowOff>
    </xdr:to>
    <xdr:pic>
      <xdr:nvPicPr>
        <xdr:cNvPr id="14" name="Picture 6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7799" y="6950869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2</xdr:col>
      <xdr:colOff>719083</xdr:colOff>
      <xdr:row>29</xdr:row>
      <xdr:rowOff>149863</xdr:rowOff>
    </xdr:from>
    <xdr:to>
      <xdr:col>2</xdr:col>
      <xdr:colOff>1572614</xdr:colOff>
      <xdr:row>29</xdr:row>
      <xdr:rowOff>328637</xdr:rowOff>
    </xdr:to>
    <xdr:pic>
      <xdr:nvPicPr>
        <xdr:cNvPr id="15" name="Picture 8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2483" y="6236338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1</xdr:col>
      <xdr:colOff>900112</xdr:colOff>
      <xdr:row>29</xdr:row>
      <xdr:rowOff>47625</xdr:rowOff>
    </xdr:from>
    <xdr:to>
      <xdr:col>1</xdr:col>
      <xdr:colOff>1369092</xdr:colOff>
      <xdr:row>29</xdr:row>
      <xdr:rowOff>335625</xdr:rowOff>
    </xdr:to>
    <xdr:pic>
      <xdr:nvPicPr>
        <xdr:cNvPr id="16" name="Picture 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9925" y="6941344"/>
          <a:ext cx="468980" cy="288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943611</xdr:colOff>
      <xdr:row>2</xdr:row>
      <xdr:rowOff>47625</xdr:rowOff>
    </xdr:from>
    <xdr:to>
      <xdr:col>4</xdr:col>
      <xdr:colOff>1314367</xdr:colOff>
      <xdr:row>2</xdr:row>
      <xdr:rowOff>335625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1611" y="695325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747658</xdr:colOff>
      <xdr:row>2</xdr:row>
      <xdr:rowOff>73663</xdr:rowOff>
    </xdr:from>
    <xdr:to>
      <xdr:col>3</xdr:col>
      <xdr:colOff>1601189</xdr:colOff>
      <xdr:row>2</xdr:row>
      <xdr:rowOff>252437</xdr:rowOff>
    </xdr:to>
    <xdr:pic>
      <xdr:nvPicPr>
        <xdr:cNvPr id="3" name="Picture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2033" y="721363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2</xdr:col>
      <xdr:colOff>978694</xdr:colOff>
      <xdr:row>2</xdr:row>
      <xdr:rowOff>45244</xdr:rowOff>
    </xdr:from>
    <xdr:to>
      <xdr:col>2</xdr:col>
      <xdr:colOff>1447674</xdr:colOff>
      <xdr:row>2</xdr:row>
      <xdr:rowOff>333244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1069" y="652463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4</xdr:col>
      <xdr:colOff>953136</xdr:colOff>
      <xdr:row>7</xdr:row>
      <xdr:rowOff>76200</xdr:rowOff>
    </xdr:from>
    <xdr:to>
      <xdr:col>4</xdr:col>
      <xdr:colOff>1323892</xdr:colOff>
      <xdr:row>7</xdr:row>
      <xdr:rowOff>364200</xdr:rowOff>
    </xdr:to>
    <xdr:pic>
      <xdr:nvPicPr>
        <xdr:cNvPr id="5" name="Picture 6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1136" y="2524125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719083</xdr:colOff>
      <xdr:row>7</xdr:row>
      <xdr:rowOff>111763</xdr:rowOff>
    </xdr:from>
    <xdr:to>
      <xdr:col>3</xdr:col>
      <xdr:colOff>1572614</xdr:colOff>
      <xdr:row>7</xdr:row>
      <xdr:rowOff>290537</xdr:rowOff>
    </xdr:to>
    <xdr:pic>
      <xdr:nvPicPr>
        <xdr:cNvPr id="6" name="Picture 8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3458" y="2559688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2</xdr:col>
      <xdr:colOff>862013</xdr:colOff>
      <xdr:row>7</xdr:row>
      <xdr:rowOff>66675</xdr:rowOff>
    </xdr:from>
    <xdr:to>
      <xdr:col>2</xdr:col>
      <xdr:colOff>1330993</xdr:colOff>
      <xdr:row>7</xdr:row>
      <xdr:rowOff>354675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4388" y="1900238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4</xdr:col>
      <xdr:colOff>962661</xdr:colOff>
      <xdr:row>13</xdr:row>
      <xdr:rowOff>95250</xdr:rowOff>
    </xdr:from>
    <xdr:to>
      <xdr:col>4</xdr:col>
      <xdr:colOff>1333417</xdr:colOff>
      <xdr:row>13</xdr:row>
      <xdr:rowOff>383250</xdr:rowOff>
    </xdr:to>
    <xdr:pic>
      <xdr:nvPicPr>
        <xdr:cNvPr id="8" name="Picture 6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0661" y="3905250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700033</xdr:colOff>
      <xdr:row>13</xdr:row>
      <xdr:rowOff>121288</xdr:rowOff>
    </xdr:from>
    <xdr:to>
      <xdr:col>3</xdr:col>
      <xdr:colOff>1553564</xdr:colOff>
      <xdr:row>13</xdr:row>
      <xdr:rowOff>300062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24408" y="3931288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2</xdr:col>
      <xdr:colOff>871538</xdr:colOff>
      <xdr:row>13</xdr:row>
      <xdr:rowOff>85725</xdr:rowOff>
    </xdr:from>
    <xdr:to>
      <xdr:col>2</xdr:col>
      <xdr:colOff>1340518</xdr:colOff>
      <xdr:row>13</xdr:row>
      <xdr:rowOff>373725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3913" y="3359944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4</xdr:col>
      <xdr:colOff>967424</xdr:colOff>
      <xdr:row>19</xdr:row>
      <xdr:rowOff>66675</xdr:rowOff>
    </xdr:from>
    <xdr:to>
      <xdr:col>4</xdr:col>
      <xdr:colOff>1338180</xdr:colOff>
      <xdr:row>19</xdr:row>
      <xdr:rowOff>354675</xdr:rowOff>
    </xdr:to>
    <xdr:pic>
      <xdr:nvPicPr>
        <xdr:cNvPr id="11" name="Picture 6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77987" y="4793456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671458</xdr:colOff>
      <xdr:row>19</xdr:row>
      <xdr:rowOff>54613</xdr:rowOff>
    </xdr:from>
    <xdr:to>
      <xdr:col>3</xdr:col>
      <xdr:colOff>1524989</xdr:colOff>
      <xdr:row>19</xdr:row>
      <xdr:rowOff>233387</xdr:rowOff>
    </xdr:to>
    <xdr:pic>
      <xdr:nvPicPr>
        <xdr:cNvPr id="12" name="Picture 8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5833" y="5312413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2</xdr:col>
      <xdr:colOff>935832</xdr:colOff>
      <xdr:row>19</xdr:row>
      <xdr:rowOff>92869</xdr:rowOff>
    </xdr:from>
    <xdr:to>
      <xdr:col>2</xdr:col>
      <xdr:colOff>1404812</xdr:colOff>
      <xdr:row>19</xdr:row>
      <xdr:rowOff>380869</xdr:rowOff>
    </xdr:to>
    <xdr:pic>
      <xdr:nvPicPr>
        <xdr:cNvPr id="13" name="Picture 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8207" y="4819650"/>
          <a:ext cx="468980" cy="288000"/>
        </a:xfrm>
        <a:prstGeom prst="rect">
          <a:avLst/>
        </a:prstGeom>
      </xdr:spPr>
    </xdr:pic>
    <xdr:clientData/>
  </xdr:twoCellAnchor>
  <xdr:twoCellAnchor editAs="oneCell">
    <xdr:from>
      <xdr:col>4</xdr:col>
      <xdr:colOff>967424</xdr:colOff>
      <xdr:row>23</xdr:row>
      <xdr:rowOff>57150</xdr:rowOff>
    </xdr:from>
    <xdr:to>
      <xdr:col>4</xdr:col>
      <xdr:colOff>1338180</xdr:colOff>
      <xdr:row>23</xdr:row>
      <xdr:rowOff>345150</xdr:rowOff>
    </xdr:to>
    <xdr:pic>
      <xdr:nvPicPr>
        <xdr:cNvPr id="14" name="Picture 6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77987" y="6236494"/>
          <a:ext cx="370756" cy="288000"/>
        </a:xfrm>
        <a:prstGeom prst="rect">
          <a:avLst/>
        </a:prstGeom>
      </xdr:spPr>
    </xdr:pic>
    <xdr:clientData/>
  </xdr:twoCellAnchor>
  <xdr:twoCellAnchor editAs="oneCell">
    <xdr:from>
      <xdr:col>3</xdr:col>
      <xdr:colOff>719083</xdr:colOff>
      <xdr:row>23</xdr:row>
      <xdr:rowOff>149863</xdr:rowOff>
    </xdr:from>
    <xdr:to>
      <xdr:col>3</xdr:col>
      <xdr:colOff>1572614</xdr:colOff>
      <xdr:row>23</xdr:row>
      <xdr:rowOff>328637</xdr:rowOff>
    </xdr:to>
    <xdr:pic>
      <xdr:nvPicPr>
        <xdr:cNvPr id="15" name="Picture 8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3458" y="7055488"/>
          <a:ext cx="853531" cy="178774"/>
        </a:xfrm>
        <a:prstGeom prst="rect">
          <a:avLst/>
        </a:prstGeom>
      </xdr:spPr>
    </xdr:pic>
    <xdr:clientData/>
  </xdr:twoCellAnchor>
  <xdr:twoCellAnchor editAs="oneCell">
    <xdr:from>
      <xdr:col>2</xdr:col>
      <xdr:colOff>935832</xdr:colOff>
      <xdr:row>23</xdr:row>
      <xdr:rowOff>83344</xdr:rowOff>
    </xdr:from>
    <xdr:to>
      <xdr:col>2</xdr:col>
      <xdr:colOff>1404812</xdr:colOff>
      <xdr:row>23</xdr:row>
      <xdr:rowOff>371344</xdr:rowOff>
    </xdr:to>
    <xdr:pic>
      <xdr:nvPicPr>
        <xdr:cNvPr id="16" name="Picture 2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98207" y="6262688"/>
          <a:ext cx="468980" cy="288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914400</xdr:colOff>
      <xdr:row>28</xdr:row>
      <xdr:rowOff>123826</xdr:rowOff>
    </xdr:from>
    <xdr:to>
      <xdr:col>13</xdr:col>
      <xdr:colOff>542110</xdr:colOff>
      <xdr:row>47</xdr:row>
      <xdr:rowOff>133351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DB933D4C-3C2C-D925-CA15-CD7AB7500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34450" y="5600701"/>
          <a:ext cx="4171135" cy="3638550"/>
        </a:xfrm>
        <a:prstGeom prst="rect">
          <a:avLst/>
        </a:prstGeom>
      </xdr:spPr>
    </xdr:pic>
    <xdr:clientData/>
  </xdr:twoCellAnchor>
  <xdr:twoCellAnchor editAs="oneCell">
    <xdr:from>
      <xdr:col>8</xdr:col>
      <xdr:colOff>752475</xdr:colOff>
      <xdr:row>3</xdr:row>
      <xdr:rowOff>85725</xdr:rowOff>
    </xdr:from>
    <xdr:to>
      <xdr:col>13</xdr:col>
      <xdr:colOff>386615</xdr:colOff>
      <xdr:row>22</xdr:row>
      <xdr:rowOff>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207E2A04-76F0-1200-DFA7-2DA38EB630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72525" y="723900"/>
          <a:ext cx="4177565" cy="35433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28</xdr:row>
      <xdr:rowOff>66676</xdr:rowOff>
    </xdr:from>
    <xdr:to>
      <xdr:col>8</xdr:col>
      <xdr:colOff>656267</xdr:colOff>
      <xdr:row>47</xdr:row>
      <xdr:rowOff>114300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6047528B-9EA7-A609-73D5-597BB738A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62450" y="5543551"/>
          <a:ext cx="4313867" cy="3676649"/>
        </a:xfrm>
        <a:prstGeom prst="rect">
          <a:avLst/>
        </a:prstGeom>
      </xdr:spPr>
    </xdr:pic>
    <xdr:clientData/>
  </xdr:twoCellAnchor>
  <xdr:twoCellAnchor editAs="oneCell">
    <xdr:from>
      <xdr:col>4</xdr:col>
      <xdr:colOff>38101</xdr:colOff>
      <xdr:row>3</xdr:row>
      <xdr:rowOff>28576</xdr:rowOff>
    </xdr:from>
    <xdr:to>
      <xdr:col>8</xdr:col>
      <xdr:colOff>559706</xdr:colOff>
      <xdr:row>22</xdr:row>
      <xdr:rowOff>1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3C98A597-0B87-F2FD-3CD7-8E74FD911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52926" y="666751"/>
          <a:ext cx="4226830" cy="360045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28</xdr:row>
      <xdr:rowOff>104775</xdr:rowOff>
    </xdr:from>
    <xdr:to>
      <xdr:col>3</xdr:col>
      <xdr:colOff>1036398</xdr:colOff>
      <xdr:row>47</xdr:row>
      <xdr:rowOff>57150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DFF2FA87-0B23-48B6-9A8D-1DDB1010A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050" y="5581650"/>
          <a:ext cx="4132023" cy="35814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3</xdr:row>
      <xdr:rowOff>28575</xdr:rowOff>
    </xdr:from>
    <xdr:to>
      <xdr:col>3</xdr:col>
      <xdr:colOff>1038225</xdr:colOff>
      <xdr:row>21</xdr:row>
      <xdr:rowOff>184572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05C128E-EDAF-78B4-8E6F-2C54C0FDC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7150" y="666750"/>
          <a:ext cx="4095750" cy="359452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74</xdr:row>
      <xdr:rowOff>92086</xdr:rowOff>
    </xdr:from>
    <xdr:to>
      <xdr:col>4</xdr:col>
      <xdr:colOff>67235</xdr:colOff>
      <xdr:row>87</xdr:row>
      <xdr:rowOff>105833</xdr:rowOff>
    </xdr:to>
    <xdr:graphicFrame macro="">
      <xdr:nvGraphicFramePr>
        <xdr:cNvPr id="4" name="Graphique 19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790644</xdr:colOff>
      <xdr:row>74</xdr:row>
      <xdr:rowOff>86469</xdr:rowOff>
    </xdr:from>
    <xdr:to>
      <xdr:col>10</xdr:col>
      <xdr:colOff>317531</xdr:colOff>
      <xdr:row>87</xdr:row>
      <xdr:rowOff>160482</xdr:rowOff>
    </xdr:to>
    <xdr:graphicFrame macro="">
      <xdr:nvGraphicFramePr>
        <xdr:cNvPr id="5" name="Graphique 2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56</xdr:row>
      <xdr:rowOff>20169</xdr:rowOff>
    </xdr:from>
    <xdr:to>
      <xdr:col>4</xdr:col>
      <xdr:colOff>56029</xdr:colOff>
      <xdr:row>69</xdr:row>
      <xdr:rowOff>41027</xdr:rowOff>
    </xdr:to>
    <xdr:graphicFrame macro="">
      <xdr:nvGraphicFramePr>
        <xdr:cNvPr id="6" name="Graphique 2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801428</xdr:colOff>
      <xdr:row>56</xdr:row>
      <xdr:rowOff>112283</xdr:rowOff>
    </xdr:from>
    <xdr:to>
      <xdr:col>10</xdr:col>
      <xdr:colOff>330299</xdr:colOff>
      <xdr:row>69</xdr:row>
      <xdr:rowOff>194050</xdr:rowOff>
    </xdr:to>
    <xdr:graphicFrame macro="">
      <xdr:nvGraphicFramePr>
        <xdr:cNvPr id="7" name="Graphique 2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74083</xdr:colOff>
      <xdr:row>92</xdr:row>
      <xdr:rowOff>18551</xdr:rowOff>
    </xdr:from>
    <xdr:to>
      <xdr:col>4</xdr:col>
      <xdr:colOff>17745</xdr:colOff>
      <xdr:row>105</xdr:row>
      <xdr:rowOff>68884</xdr:rowOff>
    </xdr:to>
    <xdr:graphicFrame macro="">
      <xdr:nvGraphicFramePr>
        <xdr:cNvPr id="8" name="Graphique 2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281815</xdr:colOff>
      <xdr:row>158</xdr:row>
      <xdr:rowOff>126996</xdr:rowOff>
    </xdr:from>
    <xdr:to>
      <xdr:col>9</xdr:col>
      <xdr:colOff>614986</xdr:colOff>
      <xdr:row>171</xdr:row>
      <xdr:rowOff>26894</xdr:rowOff>
    </xdr:to>
    <xdr:graphicFrame macro="">
      <xdr:nvGraphicFramePr>
        <xdr:cNvPr id="9" name="Graphique 3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67473</xdr:colOff>
      <xdr:row>158</xdr:row>
      <xdr:rowOff>183501</xdr:rowOff>
    </xdr:from>
    <xdr:to>
      <xdr:col>3</xdr:col>
      <xdr:colOff>1108606</xdr:colOff>
      <xdr:row>171</xdr:row>
      <xdr:rowOff>52673</xdr:rowOff>
    </xdr:to>
    <xdr:graphicFrame macro="">
      <xdr:nvGraphicFramePr>
        <xdr:cNvPr id="10" name="Graphique 44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28575</xdr:colOff>
      <xdr:row>108</xdr:row>
      <xdr:rowOff>65333</xdr:rowOff>
    </xdr:from>
    <xdr:to>
      <xdr:col>5</xdr:col>
      <xdr:colOff>323850</xdr:colOff>
      <xdr:row>120</xdr:row>
      <xdr:rowOff>152400</xdr:rowOff>
    </xdr:to>
    <xdr:graphicFrame macro="">
      <xdr:nvGraphicFramePr>
        <xdr:cNvPr id="11" name="Graphique 2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131233</xdr:colOff>
      <xdr:row>123</xdr:row>
      <xdr:rowOff>156550</xdr:rowOff>
    </xdr:from>
    <xdr:to>
      <xdr:col>5</xdr:col>
      <xdr:colOff>554553</xdr:colOff>
      <xdr:row>138</xdr:row>
      <xdr:rowOff>97603</xdr:rowOff>
    </xdr:to>
    <xdr:graphicFrame macro="">
      <xdr:nvGraphicFramePr>
        <xdr:cNvPr id="21" name="Graphique 68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43119</xdr:colOff>
      <xdr:row>91</xdr:row>
      <xdr:rowOff>29405</xdr:rowOff>
    </xdr:from>
    <xdr:to>
      <xdr:col>9</xdr:col>
      <xdr:colOff>598054</xdr:colOff>
      <xdr:row>105</xdr:row>
      <xdr:rowOff>39345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0</xdr:col>
      <xdr:colOff>0</xdr:colOff>
      <xdr:row>213</xdr:row>
      <xdr:rowOff>64019</xdr:rowOff>
    </xdr:from>
    <xdr:to>
      <xdr:col>4</xdr:col>
      <xdr:colOff>304800</xdr:colOff>
      <xdr:row>228</xdr:row>
      <xdr:rowOff>137958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</xdr:col>
      <xdr:colOff>274107</xdr:colOff>
      <xdr:row>106</xdr:row>
      <xdr:rowOff>176213</xdr:rowOff>
    </xdr:from>
    <xdr:to>
      <xdr:col>11</xdr:col>
      <xdr:colOff>286807</xdr:colOff>
      <xdr:row>121</xdr:row>
      <xdr:rowOff>61913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443056</xdr:colOff>
      <xdr:row>143</xdr:row>
      <xdr:rowOff>55206</xdr:rowOff>
    </xdr:from>
    <xdr:to>
      <xdr:col>11</xdr:col>
      <xdr:colOff>364615</xdr:colOff>
      <xdr:row>157</xdr:row>
      <xdr:rowOff>82103</xdr:rowOff>
    </xdr:to>
    <xdr:graphicFrame macro="">
      <xdr:nvGraphicFramePr>
        <xdr:cNvPr id="73" name="Graphique 74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0</xdr:col>
      <xdr:colOff>0</xdr:colOff>
      <xdr:row>143</xdr:row>
      <xdr:rowOff>43590</xdr:rowOff>
    </xdr:from>
    <xdr:to>
      <xdr:col>4</xdr:col>
      <xdr:colOff>672354</xdr:colOff>
      <xdr:row>157</xdr:row>
      <xdr:rowOff>41349</xdr:rowOff>
    </xdr:to>
    <xdr:graphicFrame macro="">
      <xdr:nvGraphicFramePr>
        <xdr:cNvPr id="74" name="Graphique 75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4</xdr:col>
      <xdr:colOff>17816</xdr:colOff>
      <xdr:row>3</xdr:row>
      <xdr:rowOff>59050</xdr:rowOff>
    </xdr:from>
    <xdr:to>
      <xdr:col>4</xdr:col>
      <xdr:colOff>532165</xdr:colOff>
      <xdr:row>5</xdr:row>
      <xdr:rowOff>14027</xdr:rowOff>
    </xdr:to>
    <xdr:sp macro="" textlink="">
      <xdr:nvSpPr>
        <xdr:cNvPr id="58" name="Rectangle : coins arrondis 39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/>
      </xdr:nvSpPr>
      <xdr:spPr>
        <a:xfrm>
          <a:off x="4332641" y="697225"/>
          <a:ext cx="514349" cy="345502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>
    <xdr:from>
      <xdr:col>0</xdr:col>
      <xdr:colOff>29135</xdr:colOff>
      <xdr:row>3</xdr:row>
      <xdr:rowOff>30745</xdr:rowOff>
    </xdr:from>
    <xdr:to>
      <xdr:col>0</xdr:col>
      <xdr:colOff>482154</xdr:colOff>
      <xdr:row>4</xdr:row>
      <xdr:rowOff>184716</xdr:rowOff>
    </xdr:to>
    <xdr:sp macro="" textlink="">
      <xdr:nvSpPr>
        <xdr:cNvPr id="60" name="Rectangle : coins arrondis 7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/>
      </xdr:nvSpPr>
      <xdr:spPr>
        <a:xfrm>
          <a:off x="29135" y="669480"/>
          <a:ext cx="453019" cy="35567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>
    <xdr:from>
      <xdr:col>0</xdr:col>
      <xdr:colOff>55221</xdr:colOff>
      <xdr:row>28</xdr:row>
      <xdr:rowOff>188493</xdr:rowOff>
    </xdr:from>
    <xdr:to>
      <xdr:col>0</xdr:col>
      <xdr:colOff>508240</xdr:colOff>
      <xdr:row>30</xdr:row>
      <xdr:rowOff>152057</xdr:rowOff>
    </xdr:to>
    <xdr:sp macro="" textlink="">
      <xdr:nvSpPr>
        <xdr:cNvPr id="76" name="Rectangle : coins arrondis 38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/>
      </xdr:nvSpPr>
      <xdr:spPr>
        <a:xfrm>
          <a:off x="55221" y="5665368"/>
          <a:ext cx="453019" cy="35408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>
    <xdr:from>
      <xdr:col>8</xdr:col>
      <xdr:colOff>859813</xdr:colOff>
      <xdr:row>3</xdr:row>
      <xdr:rowOff>87505</xdr:rowOff>
    </xdr:from>
    <xdr:to>
      <xdr:col>9</xdr:col>
      <xdr:colOff>276597</xdr:colOff>
      <xdr:row>5</xdr:row>
      <xdr:rowOff>53677</xdr:rowOff>
    </xdr:to>
    <xdr:sp macro="" textlink="">
      <xdr:nvSpPr>
        <xdr:cNvPr id="65" name="Rectangle : coins arrondis 43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/>
      </xdr:nvSpPr>
      <xdr:spPr>
        <a:xfrm>
          <a:off x="8879863" y="725680"/>
          <a:ext cx="493109" cy="356697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>
    <xdr:from>
      <xdr:col>8</xdr:col>
      <xdr:colOff>1005839</xdr:colOff>
      <xdr:row>28</xdr:row>
      <xdr:rowOff>142875</xdr:rowOff>
    </xdr:from>
    <xdr:to>
      <xdr:col>9</xdr:col>
      <xdr:colOff>419099</xdr:colOff>
      <xdr:row>30</xdr:row>
      <xdr:rowOff>114300</xdr:rowOff>
    </xdr:to>
    <xdr:sp macro="" textlink="">
      <xdr:nvSpPr>
        <xdr:cNvPr id="48" name="Rectangle : coins arrondis 43">
          <a:extLst>
            <a:ext uri="{FF2B5EF4-FFF2-40B4-BE49-F238E27FC236}">
              <a16:creationId xmlns:a16="http://schemas.microsoft.com/office/drawing/2014/main" id="{87D74CC8-FFF7-4E48-A1B1-AF6498B3717F}"/>
            </a:ext>
          </a:extLst>
        </xdr:cNvPr>
        <xdr:cNvSpPr/>
      </xdr:nvSpPr>
      <xdr:spPr>
        <a:xfrm>
          <a:off x="9025889" y="5619750"/>
          <a:ext cx="489585" cy="361950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>
    <xdr:from>
      <xdr:col>4</xdr:col>
      <xdr:colOff>217841</xdr:colOff>
      <xdr:row>28</xdr:row>
      <xdr:rowOff>135250</xdr:rowOff>
    </xdr:from>
    <xdr:to>
      <xdr:col>4</xdr:col>
      <xdr:colOff>732190</xdr:colOff>
      <xdr:row>30</xdr:row>
      <xdr:rowOff>90227</xdr:rowOff>
    </xdr:to>
    <xdr:sp macro="" textlink="">
      <xdr:nvSpPr>
        <xdr:cNvPr id="39" name="Rectangle : coins arrondis 39">
          <a:extLst>
            <a:ext uri="{FF2B5EF4-FFF2-40B4-BE49-F238E27FC236}">
              <a16:creationId xmlns:a16="http://schemas.microsoft.com/office/drawing/2014/main" id="{492E8040-1D85-4C93-80F5-71D11F13DA49}"/>
            </a:ext>
          </a:extLst>
        </xdr:cNvPr>
        <xdr:cNvSpPr/>
      </xdr:nvSpPr>
      <xdr:spPr>
        <a:xfrm>
          <a:off x="4532666" y="5612125"/>
          <a:ext cx="514349" cy="345502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>
    <xdr:from>
      <xdr:col>0</xdr:col>
      <xdr:colOff>0</xdr:colOff>
      <xdr:row>176</xdr:row>
      <xdr:rowOff>142875</xdr:rowOff>
    </xdr:from>
    <xdr:to>
      <xdr:col>5</xdr:col>
      <xdr:colOff>89106</xdr:colOff>
      <xdr:row>193</xdr:row>
      <xdr:rowOff>121572</xdr:rowOff>
    </xdr:to>
    <xdr:graphicFrame macro="">
      <xdr:nvGraphicFramePr>
        <xdr:cNvPr id="59" name="Graphique 29">
          <a:extLst>
            <a:ext uri="{FF2B5EF4-FFF2-40B4-BE49-F238E27FC236}">
              <a16:creationId xmlns:a16="http://schemas.microsoft.com/office/drawing/2014/main" id="{C1FF4694-54E9-408B-8FBF-8CBB70E191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752475</xdr:colOff>
      <xdr:row>176</xdr:row>
      <xdr:rowOff>104775</xdr:rowOff>
    </xdr:from>
    <xdr:to>
      <xdr:col>10</xdr:col>
      <xdr:colOff>548595</xdr:colOff>
      <xdr:row>190</xdr:row>
      <xdr:rowOff>85185</xdr:rowOff>
    </xdr:to>
    <xdr:graphicFrame macro="">
      <xdr:nvGraphicFramePr>
        <xdr:cNvPr id="62" name="Graphique 4">
          <a:extLst>
            <a:ext uri="{FF2B5EF4-FFF2-40B4-BE49-F238E27FC236}">
              <a16:creationId xmlns:a16="http://schemas.microsoft.com/office/drawing/2014/main" id="{D2E15488-7A9B-4F17-A7A1-37CB2185B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0</xdr:col>
      <xdr:colOff>0</xdr:colOff>
      <xdr:row>196</xdr:row>
      <xdr:rowOff>123825</xdr:rowOff>
    </xdr:from>
    <xdr:to>
      <xdr:col>3</xdr:col>
      <xdr:colOff>1177738</xdr:colOff>
      <xdr:row>209</xdr:row>
      <xdr:rowOff>126198</xdr:rowOff>
    </xdr:to>
    <xdr:graphicFrame macro="">
      <xdr:nvGraphicFramePr>
        <xdr:cNvPr id="66" name="Graphique 66">
          <a:extLst>
            <a:ext uri="{FF2B5EF4-FFF2-40B4-BE49-F238E27FC236}">
              <a16:creationId xmlns:a16="http://schemas.microsoft.com/office/drawing/2014/main" id="{D0222D4F-CE35-4072-ACF1-6920B6D691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4</xdr:col>
      <xdr:colOff>438150</xdr:colOff>
      <xdr:row>196</xdr:row>
      <xdr:rowOff>76200</xdr:rowOff>
    </xdr:from>
    <xdr:to>
      <xdr:col>9</xdr:col>
      <xdr:colOff>495300</xdr:colOff>
      <xdr:row>209</xdr:row>
      <xdr:rowOff>0</xdr:rowOff>
    </xdr:to>
    <xdr:graphicFrame macro="">
      <xdr:nvGraphicFramePr>
        <xdr:cNvPr id="67" name="Graphique 64">
          <a:extLst>
            <a:ext uri="{FF2B5EF4-FFF2-40B4-BE49-F238E27FC236}">
              <a16:creationId xmlns:a16="http://schemas.microsoft.com/office/drawing/2014/main" id="{8584747A-EC02-471B-AB0E-78731B0082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oneCell">
    <xdr:from>
      <xdr:col>2</xdr:col>
      <xdr:colOff>390525</xdr:colOff>
      <xdr:row>3</xdr:row>
      <xdr:rowOff>9525</xdr:rowOff>
    </xdr:from>
    <xdr:to>
      <xdr:col>3</xdr:col>
      <xdr:colOff>990600</xdr:colOff>
      <xdr:row>8</xdr:row>
      <xdr:rowOff>184589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414BE295-4F06-3F0B-6911-CA1D184244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743200" y="647700"/>
          <a:ext cx="1362075" cy="1137089"/>
        </a:xfrm>
        <a:prstGeom prst="rect">
          <a:avLst/>
        </a:prstGeom>
      </xdr:spPr>
    </xdr:pic>
    <xdr:clientData/>
  </xdr:twoCellAnchor>
  <xdr:twoCellAnchor editAs="oneCell">
    <xdr:from>
      <xdr:col>2</xdr:col>
      <xdr:colOff>457145</xdr:colOff>
      <xdr:row>28</xdr:row>
      <xdr:rowOff>121818</xdr:rowOff>
    </xdr:from>
    <xdr:to>
      <xdr:col>3</xdr:col>
      <xdr:colOff>981074</xdr:colOff>
      <xdr:row>34</xdr:row>
      <xdr:rowOff>95250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6AFB4F23-30A6-EFD2-178D-3559B1A18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809820" y="5598693"/>
          <a:ext cx="1285929" cy="1125957"/>
        </a:xfrm>
        <a:prstGeom prst="rect">
          <a:avLst/>
        </a:prstGeom>
      </xdr:spPr>
    </xdr:pic>
    <xdr:clientData/>
  </xdr:twoCellAnchor>
  <xdr:twoCellAnchor editAs="oneCell">
    <xdr:from>
      <xdr:col>7</xdr:col>
      <xdr:colOff>47624</xdr:colOff>
      <xdr:row>3</xdr:row>
      <xdr:rowOff>66677</xdr:rowOff>
    </xdr:from>
    <xdr:to>
      <xdr:col>8</xdr:col>
      <xdr:colOff>504825</xdr:colOff>
      <xdr:row>8</xdr:row>
      <xdr:rowOff>184434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A6A5224A-15CF-237B-E0A4-2AB965D7A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191374" y="704852"/>
          <a:ext cx="1333501" cy="1079782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123825</xdr:colOff>
      <xdr:row>28</xdr:row>
      <xdr:rowOff>85726</xdr:rowOff>
    </xdr:from>
    <xdr:to>
      <xdr:col>8</xdr:col>
      <xdr:colOff>590294</xdr:colOff>
      <xdr:row>34</xdr:row>
      <xdr:rowOff>51134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58BEDF19-E7E4-DCAE-3C65-ED8B28367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7267575" y="5562601"/>
          <a:ext cx="1342769" cy="1117933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</xdr:colOff>
      <xdr:row>3</xdr:row>
      <xdr:rowOff>133350</xdr:rowOff>
    </xdr:from>
    <xdr:to>
      <xdr:col>13</xdr:col>
      <xdr:colOff>333114</xdr:colOff>
      <xdr:row>8</xdr:row>
      <xdr:rowOff>181756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A8D899BB-9298-033D-F558-C1EC8AD335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1401425" y="771525"/>
          <a:ext cx="1495164" cy="1010431"/>
        </a:xfrm>
        <a:prstGeom prst="rect">
          <a:avLst/>
        </a:prstGeom>
      </xdr:spPr>
    </xdr:pic>
    <xdr:clientData/>
  </xdr:twoCellAnchor>
  <xdr:twoCellAnchor editAs="oneCell">
    <xdr:from>
      <xdr:col>12</xdr:col>
      <xdr:colOff>300989</xdr:colOff>
      <xdr:row>28</xdr:row>
      <xdr:rowOff>133350</xdr:rowOff>
    </xdr:from>
    <xdr:to>
      <xdr:col>13</xdr:col>
      <xdr:colOff>514350</xdr:colOff>
      <xdr:row>33</xdr:row>
      <xdr:rowOff>176634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86BA3B0E-B713-D1BF-075D-C7AC1542D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1683364" y="5610225"/>
          <a:ext cx="1394461" cy="10053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249</xdr:row>
      <xdr:rowOff>57150</xdr:rowOff>
    </xdr:from>
    <xdr:to>
      <xdr:col>5</xdr:col>
      <xdr:colOff>83070</xdr:colOff>
      <xdr:row>272</xdr:row>
      <xdr:rowOff>28575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6ED91E46-59A9-A3B5-9A2C-2EDA63568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48196500"/>
          <a:ext cx="5159895" cy="4352925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857250</xdr:colOff>
      <xdr:row>249</xdr:row>
      <xdr:rowOff>28575</xdr:rowOff>
    </xdr:from>
    <xdr:to>
      <xdr:col>5</xdr:col>
      <xdr:colOff>33113</xdr:colOff>
      <xdr:row>257</xdr:row>
      <xdr:rowOff>57150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086F8343-DBDB-43AF-0F7C-BC077C48B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971925" y="48167925"/>
          <a:ext cx="1138013" cy="1552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9</xdr:row>
      <xdr:rowOff>38101</xdr:rowOff>
    </xdr:from>
    <xdr:to>
      <xdr:col>7</xdr:col>
      <xdr:colOff>428771</xdr:colOff>
      <xdr:row>40</xdr:row>
      <xdr:rowOff>180976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43F2F40-B274-8960-5609-B8CB75E9D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1" y="1828801"/>
          <a:ext cx="7553470" cy="6057900"/>
        </a:xfrm>
        <a:prstGeom prst="rect">
          <a:avLst/>
        </a:prstGeom>
      </xdr:spPr>
    </xdr:pic>
    <xdr:clientData/>
  </xdr:twoCellAnchor>
  <xdr:twoCellAnchor>
    <xdr:from>
      <xdr:col>0</xdr:col>
      <xdr:colOff>76200</xdr:colOff>
      <xdr:row>57</xdr:row>
      <xdr:rowOff>139711</xdr:rowOff>
    </xdr:from>
    <xdr:to>
      <xdr:col>4</xdr:col>
      <xdr:colOff>143435</xdr:colOff>
      <xdr:row>70</xdr:row>
      <xdr:rowOff>162983</xdr:rowOff>
    </xdr:to>
    <xdr:graphicFrame macro="">
      <xdr:nvGraphicFramePr>
        <xdr:cNvPr id="8" name="Graphique 19">
          <a:extLst>
            <a:ext uri="{FF2B5EF4-FFF2-40B4-BE49-F238E27FC236}">
              <a16:creationId xmlns:a16="http://schemas.microsoft.com/office/drawing/2014/main" id="{EF32DDB2-2694-45B8-A46E-B5163EC3DA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447744</xdr:colOff>
      <xdr:row>57</xdr:row>
      <xdr:rowOff>172194</xdr:rowOff>
    </xdr:from>
    <xdr:to>
      <xdr:col>9</xdr:col>
      <xdr:colOff>736631</xdr:colOff>
      <xdr:row>71</xdr:row>
      <xdr:rowOff>55707</xdr:rowOff>
    </xdr:to>
    <xdr:graphicFrame macro="">
      <xdr:nvGraphicFramePr>
        <xdr:cNvPr id="9" name="Graphique 21">
          <a:extLst>
            <a:ext uri="{FF2B5EF4-FFF2-40B4-BE49-F238E27FC236}">
              <a16:creationId xmlns:a16="http://schemas.microsoft.com/office/drawing/2014/main" id="{545EAB01-FA91-4E8F-90AD-87B9B1D8C6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43</xdr:row>
      <xdr:rowOff>20169</xdr:rowOff>
    </xdr:from>
    <xdr:to>
      <xdr:col>4</xdr:col>
      <xdr:colOff>56029</xdr:colOff>
      <xdr:row>56</xdr:row>
      <xdr:rowOff>41027</xdr:rowOff>
    </xdr:to>
    <xdr:graphicFrame macro="">
      <xdr:nvGraphicFramePr>
        <xdr:cNvPr id="10" name="Graphique 22">
          <a:extLst>
            <a:ext uri="{FF2B5EF4-FFF2-40B4-BE49-F238E27FC236}">
              <a16:creationId xmlns:a16="http://schemas.microsoft.com/office/drawing/2014/main" id="{87AD10E0-F4DD-4DB5-8600-C76BA95EF5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468053</xdr:colOff>
      <xdr:row>43</xdr:row>
      <xdr:rowOff>45608</xdr:rowOff>
    </xdr:from>
    <xdr:to>
      <xdr:col>9</xdr:col>
      <xdr:colOff>758924</xdr:colOff>
      <xdr:row>56</xdr:row>
      <xdr:rowOff>127375</xdr:rowOff>
    </xdr:to>
    <xdr:graphicFrame macro="">
      <xdr:nvGraphicFramePr>
        <xdr:cNvPr id="11" name="Graphique 23">
          <a:extLst>
            <a:ext uri="{FF2B5EF4-FFF2-40B4-BE49-F238E27FC236}">
              <a16:creationId xmlns:a16="http://schemas.microsoft.com/office/drawing/2014/main" id="{87466898-EA57-4295-9545-9837BBFF08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226483</xdr:colOff>
      <xdr:row>76</xdr:row>
      <xdr:rowOff>151901</xdr:rowOff>
    </xdr:from>
    <xdr:to>
      <xdr:col>4</xdr:col>
      <xdr:colOff>170145</xdr:colOff>
      <xdr:row>90</xdr:row>
      <xdr:rowOff>2209</xdr:rowOff>
    </xdr:to>
    <xdr:graphicFrame macro="">
      <xdr:nvGraphicFramePr>
        <xdr:cNvPr id="12" name="Graphique 25">
          <a:extLst>
            <a:ext uri="{FF2B5EF4-FFF2-40B4-BE49-F238E27FC236}">
              <a16:creationId xmlns:a16="http://schemas.microsoft.com/office/drawing/2014/main" id="{11B2A4B0-EB1D-49EB-BE88-F6841C0CD9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52644</xdr:colOff>
      <xdr:row>76</xdr:row>
      <xdr:rowOff>134180</xdr:rowOff>
    </xdr:from>
    <xdr:to>
      <xdr:col>9</xdr:col>
      <xdr:colOff>607579</xdr:colOff>
      <xdr:row>90</xdr:row>
      <xdr:rowOff>38100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644AA9E-93C0-421B-88FC-AA16A542E1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29135</xdr:colOff>
      <xdr:row>9</xdr:row>
      <xdr:rowOff>30745</xdr:rowOff>
    </xdr:from>
    <xdr:to>
      <xdr:col>0</xdr:col>
      <xdr:colOff>482154</xdr:colOff>
      <xdr:row>10</xdr:row>
      <xdr:rowOff>184716</xdr:rowOff>
    </xdr:to>
    <xdr:sp macro="" textlink="">
      <xdr:nvSpPr>
        <xdr:cNvPr id="23" name="Rectangle : coins arrondis 7">
          <a:extLst>
            <a:ext uri="{FF2B5EF4-FFF2-40B4-BE49-F238E27FC236}">
              <a16:creationId xmlns:a16="http://schemas.microsoft.com/office/drawing/2014/main" id="{02DC217F-6F49-45F0-A3DA-1F75F68D0D81}"/>
            </a:ext>
          </a:extLst>
        </xdr:cNvPr>
        <xdr:cNvSpPr/>
      </xdr:nvSpPr>
      <xdr:spPr>
        <a:xfrm>
          <a:off x="29135" y="668920"/>
          <a:ext cx="453019" cy="35399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>
    <xdr:from>
      <xdr:col>0</xdr:col>
      <xdr:colOff>561975</xdr:colOff>
      <xdr:row>91</xdr:row>
      <xdr:rowOff>123825</xdr:rowOff>
    </xdr:from>
    <xdr:to>
      <xdr:col>6</xdr:col>
      <xdr:colOff>4220</xdr:colOff>
      <xdr:row>106</xdr:row>
      <xdr:rowOff>64878</xdr:rowOff>
    </xdr:to>
    <xdr:graphicFrame macro="">
      <xdr:nvGraphicFramePr>
        <xdr:cNvPr id="42" name="Graphique 68">
          <a:extLst>
            <a:ext uri="{FF2B5EF4-FFF2-40B4-BE49-F238E27FC236}">
              <a16:creationId xmlns:a16="http://schemas.microsoft.com/office/drawing/2014/main" id="{B1EB4907-6BC4-48A6-B48C-2276174786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6</xdr:col>
      <xdr:colOff>466725</xdr:colOff>
      <xdr:row>9</xdr:row>
      <xdr:rowOff>38100</xdr:rowOff>
    </xdr:from>
    <xdr:to>
      <xdr:col>8</xdr:col>
      <xdr:colOff>533146</xdr:colOff>
      <xdr:row>16</xdr:row>
      <xdr:rowOff>123646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C90407D-6CD0-C54B-CE41-26C3CF2A9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524625" y="1828800"/>
          <a:ext cx="2028571" cy="142857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278467</xdr:colOff>
      <xdr:row>0</xdr:row>
      <xdr:rowOff>170331</xdr:rowOff>
    </xdr:from>
    <xdr:to>
      <xdr:col>31</xdr:col>
      <xdr:colOff>233642</xdr:colOff>
      <xdr:row>29</xdr:row>
      <xdr:rowOff>166295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F09F085-4DB7-406A-B9C8-886943AF6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38142" y="170331"/>
          <a:ext cx="9708775" cy="5539514"/>
        </a:xfrm>
        <a:prstGeom prst="rect">
          <a:avLst/>
        </a:prstGeom>
      </xdr:spPr>
    </xdr:pic>
    <xdr:clientData/>
  </xdr:twoCellAnchor>
  <xdr:twoCellAnchor editAs="oneCell">
    <xdr:from>
      <xdr:col>29</xdr:col>
      <xdr:colOff>347383</xdr:colOff>
      <xdr:row>1</xdr:row>
      <xdr:rowOff>56030</xdr:rowOff>
    </xdr:from>
    <xdr:to>
      <xdr:col>45</xdr:col>
      <xdr:colOff>455834</xdr:colOff>
      <xdr:row>30</xdr:row>
      <xdr:rowOff>115421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C0B98FB-35F9-45B4-9479-AC65FCEBF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981089" y="246530"/>
          <a:ext cx="9790333" cy="560294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9</xdr:row>
      <xdr:rowOff>0</xdr:rowOff>
    </xdr:from>
    <xdr:to>
      <xdr:col>5</xdr:col>
      <xdr:colOff>96157</xdr:colOff>
      <xdr:row>33</xdr:row>
      <xdr:rowOff>152400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EA95DB41-9EB4-954B-F5A4-7E2BF43B2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" y="1524000"/>
          <a:ext cx="8268606" cy="474345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36</xdr:row>
      <xdr:rowOff>76200</xdr:rowOff>
    </xdr:from>
    <xdr:to>
      <xdr:col>4</xdr:col>
      <xdr:colOff>2667540</xdr:colOff>
      <xdr:row>60</xdr:row>
      <xdr:rowOff>57149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F8878F3C-C6EC-7A21-4C0B-6E9FDF8EE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575" y="14592300"/>
          <a:ext cx="7887240" cy="457199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168089</xdr:colOff>
      <xdr:row>10</xdr:row>
      <xdr:rowOff>47765</xdr:rowOff>
    </xdr:from>
    <xdr:to>
      <xdr:col>9</xdr:col>
      <xdr:colOff>346683</xdr:colOff>
      <xdr:row>23</xdr:row>
      <xdr:rowOff>173831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136712</xdr:colOff>
      <xdr:row>41</xdr:row>
      <xdr:rowOff>184337</xdr:rowOff>
    </xdr:from>
    <xdr:to>
      <xdr:col>6</xdr:col>
      <xdr:colOff>16808</xdr:colOff>
      <xdr:row>57</xdr:row>
      <xdr:rowOff>69756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60</xdr:row>
      <xdr:rowOff>104214</xdr:rowOff>
    </xdr:from>
    <xdr:to>
      <xdr:col>5</xdr:col>
      <xdr:colOff>698126</xdr:colOff>
      <xdr:row>74</xdr:row>
      <xdr:rowOff>127747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123266</xdr:colOff>
      <xdr:row>25</xdr:row>
      <xdr:rowOff>22832</xdr:rowOff>
    </xdr:from>
    <xdr:to>
      <xdr:col>9</xdr:col>
      <xdr:colOff>235326</xdr:colOff>
      <xdr:row>39</xdr:row>
      <xdr:rowOff>21711</xdr:rowOff>
    </xdr:to>
    <xdr:graphicFrame macro="">
      <xdr:nvGraphicFramePr>
        <xdr:cNvPr id="18" name="Graphique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92165</xdr:colOff>
      <xdr:row>80</xdr:row>
      <xdr:rowOff>25773</xdr:rowOff>
    </xdr:from>
    <xdr:to>
      <xdr:col>11</xdr:col>
      <xdr:colOff>585224</xdr:colOff>
      <xdr:row>94</xdr:row>
      <xdr:rowOff>113179</xdr:rowOff>
    </xdr:to>
    <xdr:graphicFrame macro="">
      <xdr:nvGraphicFramePr>
        <xdr:cNvPr id="20" name="Graphique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760597</xdr:colOff>
      <xdr:row>79</xdr:row>
      <xdr:rowOff>109256</xdr:rowOff>
    </xdr:from>
    <xdr:to>
      <xdr:col>16</xdr:col>
      <xdr:colOff>641815</xdr:colOff>
      <xdr:row>93</xdr:row>
      <xdr:rowOff>186157</xdr:rowOff>
    </xdr:to>
    <xdr:graphicFrame macro="">
      <xdr:nvGraphicFramePr>
        <xdr:cNvPr id="21" name="Graphique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80</xdr:row>
      <xdr:rowOff>7842</xdr:rowOff>
    </xdr:from>
    <xdr:to>
      <xdr:col>6</xdr:col>
      <xdr:colOff>0</xdr:colOff>
      <xdr:row>94</xdr:row>
      <xdr:rowOff>84042</xdr:rowOff>
    </xdr:to>
    <xdr:graphicFrame macro="">
      <xdr:nvGraphicFramePr>
        <xdr:cNvPr id="22" name="Graphique 21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95</xdr:row>
      <xdr:rowOff>47063</xdr:rowOff>
    </xdr:from>
    <xdr:to>
      <xdr:col>6</xdr:col>
      <xdr:colOff>0</xdr:colOff>
      <xdr:row>109</xdr:row>
      <xdr:rowOff>123263</xdr:rowOff>
    </xdr:to>
    <xdr:graphicFrame macro="">
      <xdr:nvGraphicFramePr>
        <xdr:cNvPr id="23" name="Graphique 22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6</xdr:col>
      <xdr:colOff>93287</xdr:colOff>
      <xdr:row>95</xdr:row>
      <xdr:rowOff>62051</xdr:rowOff>
    </xdr:from>
    <xdr:to>
      <xdr:col>11</xdr:col>
      <xdr:colOff>586346</xdr:colOff>
      <xdr:row>109</xdr:row>
      <xdr:rowOff>127045</xdr:rowOff>
    </xdr:to>
    <xdr:graphicFrame macro="">
      <xdr:nvGraphicFramePr>
        <xdr:cNvPr id="24" name="Graphique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</xdr:col>
      <xdr:colOff>799960</xdr:colOff>
      <xdr:row>95</xdr:row>
      <xdr:rowOff>34739</xdr:rowOff>
    </xdr:from>
    <xdr:to>
      <xdr:col>16</xdr:col>
      <xdr:colOff>654283</xdr:colOff>
      <xdr:row>109</xdr:row>
      <xdr:rowOff>99733</xdr:rowOff>
    </xdr:to>
    <xdr:graphicFrame macro="">
      <xdr:nvGraphicFramePr>
        <xdr:cNvPr id="25" name="Graphique 2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</xdr:col>
      <xdr:colOff>389965</xdr:colOff>
      <xdr:row>134</xdr:row>
      <xdr:rowOff>76903</xdr:rowOff>
    </xdr:from>
    <xdr:to>
      <xdr:col>11</xdr:col>
      <xdr:colOff>968189</xdr:colOff>
      <xdr:row>150</xdr:row>
      <xdr:rowOff>155343</xdr:rowOff>
    </xdr:to>
    <xdr:graphicFrame macro="">
      <xdr:nvGraphicFramePr>
        <xdr:cNvPr id="26" name="Graphique 2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11</xdr:col>
      <xdr:colOff>1184881</xdr:colOff>
      <xdr:row>134</xdr:row>
      <xdr:rowOff>68638</xdr:rowOff>
    </xdr:from>
    <xdr:to>
      <xdr:col>17</xdr:col>
      <xdr:colOff>404951</xdr:colOff>
      <xdr:row>150</xdr:row>
      <xdr:rowOff>112340</xdr:rowOff>
    </xdr:to>
    <xdr:graphicFrame macro="">
      <xdr:nvGraphicFramePr>
        <xdr:cNvPr id="27" name="Graphique 26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134</xdr:row>
      <xdr:rowOff>51126</xdr:rowOff>
    </xdr:from>
    <xdr:to>
      <xdr:col>6</xdr:col>
      <xdr:colOff>257734</xdr:colOff>
      <xdr:row>150</xdr:row>
      <xdr:rowOff>103794</xdr:rowOff>
    </xdr:to>
    <xdr:graphicFrame macro="">
      <xdr:nvGraphicFramePr>
        <xdr:cNvPr id="28" name="Graphique 27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6</xdr:col>
      <xdr:colOff>167242</xdr:colOff>
      <xdr:row>113</xdr:row>
      <xdr:rowOff>158369</xdr:rowOff>
    </xdr:from>
    <xdr:to>
      <xdr:col>11</xdr:col>
      <xdr:colOff>660301</xdr:colOff>
      <xdr:row>127</xdr:row>
      <xdr:rowOff>142457</xdr:rowOff>
    </xdr:to>
    <xdr:graphicFrame macro="">
      <xdr:nvGraphicFramePr>
        <xdr:cNvPr id="29" name="Graphique 28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11</xdr:col>
      <xdr:colOff>788612</xdr:colOff>
      <xdr:row>113</xdr:row>
      <xdr:rowOff>153381</xdr:rowOff>
    </xdr:from>
    <xdr:to>
      <xdr:col>16</xdr:col>
      <xdr:colOff>665348</xdr:colOff>
      <xdr:row>127</xdr:row>
      <xdr:rowOff>153382</xdr:rowOff>
    </xdr:to>
    <xdr:graphicFrame macro="">
      <xdr:nvGraphicFramePr>
        <xdr:cNvPr id="30" name="Graphique 29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113</xdr:row>
      <xdr:rowOff>158002</xdr:rowOff>
    </xdr:from>
    <xdr:to>
      <xdr:col>6</xdr:col>
      <xdr:colOff>0</xdr:colOff>
      <xdr:row>128</xdr:row>
      <xdr:rowOff>33897</xdr:rowOff>
    </xdr:to>
    <xdr:graphicFrame macro="">
      <xdr:nvGraphicFramePr>
        <xdr:cNvPr id="31" name="Graphique 30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</xdr:col>
      <xdr:colOff>150855</xdr:colOff>
      <xdr:row>60</xdr:row>
      <xdr:rowOff>104498</xdr:rowOff>
    </xdr:from>
    <xdr:to>
      <xdr:col>11</xdr:col>
      <xdr:colOff>665627</xdr:colOff>
      <xdr:row>74</xdr:row>
      <xdr:rowOff>177053</xdr:rowOff>
    </xdr:to>
    <xdr:graphicFrame macro="">
      <xdr:nvGraphicFramePr>
        <xdr:cNvPr id="32" name="Graphique 31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154</xdr:row>
      <xdr:rowOff>186021</xdr:rowOff>
    </xdr:from>
    <xdr:to>
      <xdr:col>6</xdr:col>
      <xdr:colOff>739589</xdr:colOff>
      <xdr:row>173</xdr:row>
      <xdr:rowOff>135173</xdr:rowOff>
    </xdr:to>
    <xdr:graphicFrame macro="">
      <xdr:nvGraphicFramePr>
        <xdr:cNvPr id="35" name="Graphique 34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6</xdr:col>
      <xdr:colOff>403409</xdr:colOff>
      <xdr:row>41</xdr:row>
      <xdr:rowOff>186016</xdr:rowOff>
    </xdr:from>
    <xdr:to>
      <xdr:col>11</xdr:col>
      <xdr:colOff>952497</xdr:colOff>
      <xdr:row>57</xdr:row>
      <xdr:rowOff>44824</xdr:rowOff>
    </xdr:to>
    <xdr:graphicFrame macro="">
      <xdr:nvGraphicFramePr>
        <xdr:cNvPr id="36" name="Graphique 35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7</xdr:col>
      <xdr:colOff>713394</xdr:colOff>
      <xdr:row>154</xdr:row>
      <xdr:rowOff>134468</xdr:rowOff>
    </xdr:from>
    <xdr:to>
      <xdr:col>13</xdr:col>
      <xdr:colOff>268941</xdr:colOff>
      <xdr:row>168</xdr:row>
      <xdr:rowOff>188257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381000</xdr:colOff>
      <xdr:row>9</xdr:row>
      <xdr:rowOff>107155</xdr:rowOff>
    </xdr:from>
    <xdr:to>
      <xdr:col>27</xdr:col>
      <xdr:colOff>84779</xdr:colOff>
      <xdr:row>30</xdr:row>
      <xdr:rowOff>142875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56854C8-EEC7-1B44-0768-CD8469DC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16500" y="1904999"/>
          <a:ext cx="5037779" cy="4060032"/>
        </a:xfrm>
        <a:prstGeom prst="rect">
          <a:avLst/>
        </a:prstGeom>
      </xdr:spPr>
    </xdr:pic>
    <xdr:clientData/>
  </xdr:twoCellAnchor>
  <xdr:twoCellAnchor editAs="oneCell">
    <xdr:from>
      <xdr:col>14</xdr:col>
      <xdr:colOff>678657</xdr:colOff>
      <xdr:row>9</xdr:row>
      <xdr:rowOff>83345</xdr:rowOff>
    </xdr:from>
    <xdr:to>
      <xdr:col>20</xdr:col>
      <xdr:colOff>190833</xdr:colOff>
      <xdr:row>30</xdr:row>
      <xdr:rowOff>119063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98C4E2AA-6CB0-6CD2-8CAF-17DA762D4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94407" y="1881189"/>
          <a:ext cx="5131926" cy="4060030"/>
        </a:xfrm>
        <a:prstGeom prst="rect">
          <a:avLst/>
        </a:prstGeom>
      </xdr:spPr>
    </xdr:pic>
    <xdr:clientData/>
  </xdr:twoCellAnchor>
  <xdr:twoCellAnchor editAs="oneCell">
    <xdr:from>
      <xdr:col>8</xdr:col>
      <xdr:colOff>119061</xdr:colOff>
      <xdr:row>9</xdr:row>
      <xdr:rowOff>59530</xdr:rowOff>
    </xdr:from>
    <xdr:to>
      <xdr:col>14</xdr:col>
      <xdr:colOff>450239</xdr:colOff>
      <xdr:row>30</xdr:row>
      <xdr:rowOff>71437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6CD7DBE-8ADC-DE99-E7C6-9E809D6CE8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24686" y="1857374"/>
          <a:ext cx="5141303" cy="403621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</xdr:row>
      <xdr:rowOff>87014</xdr:rowOff>
    </xdr:from>
    <xdr:to>
      <xdr:col>8</xdr:col>
      <xdr:colOff>52335</xdr:colOff>
      <xdr:row>28</xdr:row>
      <xdr:rowOff>172634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212719</xdr:colOff>
      <xdr:row>54</xdr:row>
      <xdr:rowOff>50898</xdr:rowOff>
    </xdr:from>
    <xdr:to>
      <xdr:col>6</xdr:col>
      <xdr:colOff>26694</xdr:colOff>
      <xdr:row>69</xdr:row>
      <xdr:rowOff>9449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69</xdr:row>
      <xdr:rowOff>149038</xdr:rowOff>
    </xdr:from>
    <xdr:to>
      <xdr:col>5</xdr:col>
      <xdr:colOff>617554</xdr:colOff>
      <xdr:row>84</xdr:row>
      <xdr:rowOff>75245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401956</xdr:colOff>
      <xdr:row>141</xdr:row>
      <xdr:rowOff>148188</xdr:rowOff>
    </xdr:from>
    <xdr:to>
      <xdr:col>11</xdr:col>
      <xdr:colOff>96319</xdr:colOff>
      <xdr:row>156</xdr:row>
      <xdr:rowOff>17229</xdr:rowOff>
    </xdr:to>
    <xdr:graphicFrame macro="">
      <xdr:nvGraphicFramePr>
        <xdr:cNvPr id="19" name="Graphique 18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141</xdr:row>
      <xdr:rowOff>137942</xdr:rowOff>
    </xdr:from>
    <xdr:to>
      <xdr:col>5</xdr:col>
      <xdr:colOff>259582</xdr:colOff>
      <xdr:row>156</xdr:row>
      <xdr:rowOff>6983</xdr:rowOff>
    </xdr:to>
    <xdr:graphicFrame macro="">
      <xdr:nvGraphicFramePr>
        <xdr:cNvPr id="20" name="Graphique 19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235329</xdr:colOff>
      <xdr:row>141</xdr:row>
      <xdr:rowOff>94108</xdr:rowOff>
    </xdr:from>
    <xdr:to>
      <xdr:col>16</xdr:col>
      <xdr:colOff>630983</xdr:colOff>
      <xdr:row>155</xdr:row>
      <xdr:rowOff>162351</xdr:rowOff>
    </xdr:to>
    <xdr:graphicFrame macro="">
      <xdr:nvGraphicFramePr>
        <xdr:cNvPr id="21" name="Graphique 20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159</xdr:row>
      <xdr:rowOff>108569</xdr:rowOff>
    </xdr:from>
    <xdr:to>
      <xdr:col>7</xdr:col>
      <xdr:colOff>459503</xdr:colOff>
      <xdr:row>173</xdr:row>
      <xdr:rowOff>83111</xdr:rowOff>
    </xdr:to>
    <xdr:graphicFrame macro="">
      <xdr:nvGraphicFramePr>
        <xdr:cNvPr id="26" name="Graphique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28017</xdr:colOff>
      <xdr:row>159</xdr:row>
      <xdr:rowOff>201968</xdr:rowOff>
    </xdr:from>
    <xdr:to>
      <xdr:col>13</xdr:col>
      <xdr:colOff>988218</xdr:colOff>
      <xdr:row>174</xdr:row>
      <xdr:rowOff>116976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88</xdr:row>
      <xdr:rowOff>72758</xdr:rowOff>
    </xdr:from>
    <xdr:to>
      <xdr:col>5</xdr:col>
      <xdr:colOff>58316</xdr:colOff>
      <xdr:row>101</xdr:row>
      <xdr:rowOff>60519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210635</xdr:colOff>
      <xdr:row>88</xdr:row>
      <xdr:rowOff>160270</xdr:rowOff>
    </xdr:from>
    <xdr:to>
      <xdr:col>10</xdr:col>
      <xdr:colOff>712557</xdr:colOff>
      <xdr:row>101</xdr:row>
      <xdr:rowOff>139743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11</xdr:col>
      <xdr:colOff>196033</xdr:colOff>
      <xdr:row>88</xdr:row>
      <xdr:rowOff>195177</xdr:rowOff>
    </xdr:from>
    <xdr:to>
      <xdr:col>16</xdr:col>
      <xdr:colOff>36489</xdr:colOff>
      <xdr:row>101</xdr:row>
      <xdr:rowOff>156180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0</xdr:colOff>
      <xdr:row>105</xdr:row>
      <xdr:rowOff>141779</xdr:rowOff>
    </xdr:from>
    <xdr:to>
      <xdr:col>5</xdr:col>
      <xdr:colOff>58316</xdr:colOff>
      <xdr:row>119</xdr:row>
      <xdr:rowOff>23295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176297</xdr:colOff>
      <xdr:row>105</xdr:row>
      <xdr:rowOff>158703</xdr:rowOff>
    </xdr:from>
    <xdr:to>
      <xdr:col>10</xdr:col>
      <xdr:colOff>412345</xdr:colOff>
      <xdr:row>119</xdr:row>
      <xdr:rowOff>58315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10</xdr:col>
      <xdr:colOff>604623</xdr:colOff>
      <xdr:row>105</xdr:row>
      <xdr:rowOff>132702</xdr:rowOff>
    </xdr:from>
    <xdr:to>
      <xdr:col>15</xdr:col>
      <xdr:colOff>451223</xdr:colOff>
      <xdr:row>118</xdr:row>
      <xdr:rowOff>174218</xdr:rowOff>
    </xdr:to>
    <xdr:graphicFrame macro="">
      <xdr:nvGraphicFramePr>
        <xdr:cNvPr id="35" name="Graphique 34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122</xdr:row>
      <xdr:rowOff>101244</xdr:rowOff>
    </xdr:from>
    <xdr:to>
      <xdr:col>5</xdr:col>
      <xdr:colOff>269328</xdr:colOff>
      <xdr:row>136</xdr:row>
      <xdr:rowOff>38398</xdr:rowOff>
    </xdr:to>
    <xdr:graphicFrame macro="">
      <xdr:nvGraphicFramePr>
        <xdr:cNvPr id="68" name="Graphique 67">
          <a:extLst>
            <a:ext uri="{FF2B5EF4-FFF2-40B4-BE49-F238E27FC236}">
              <a16:creationId xmlns:a16="http://schemas.microsoft.com/office/drawing/2014/main" id="{00000000-0008-0000-0A00-00004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522319</xdr:colOff>
      <xdr:row>122</xdr:row>
      <xdr:rowOff>141021</xdr:rowOff>
    </xdr:from>
    <xdr:to>
      <xdr:col>11</xdr:col>
      <xdr:colOff>266129</xdr:colOff>
      <xdr:row>136</xdr:row>
      <xdr:rowOff>68650</xdr:rowOff>
    </xdr:to>
    <xdr:graphicFrame macro="">
      <xdr:nvGraphicFramePr>
        <xdr:cNvPr id="69" name="Graphique 68">
          <a:extLst>
            <a:ext uri="{FF2B5EF4-FFF2-40B4-BE49-F238E27FC236}">
              <a16:creationId xmlns:a16="http://schemas.microsoft.com/office/drawing/2014/main" id="{00000000-0008-0000-0A00-00004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11</xdr:col>
      <xdr:colOff>420011</xdr:colOff>
      <xdr:row>122</xdr:row>
      <xdr:rowOff>170007</xdr:rowOff>
    </xdr:from>
    <xdr:to>
      <xdr:col>16</xdr:col>
      <xdr:colOff>278778</xdr:colOff>
      <xdr:row>136</xdr:row>
      <xdr:rowOff>106461</xdr:rowOff>
    </xdr:to>
    <xdr:graphicFrame macro="">
      <xdr:nvGraphicFramePr>
        <xdr:cNvPr id="70" name="Graphique 69">
          <a:extLst>
            <a:ext uri="{FF2B5EF4-FFF2-40B4-BE49-F238E27FC236}">
              <a16:creationId xmlns:a16="http://schemas.microsoft.com/office/drawing/2014/main" id="{00000000-0008-0000-0A00-00004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114432</xdr:colOff>
      <xdr:row>9</xdr:row>
      <xdr:rowOff>44743</xdr:rowOff>
    </xdr:from>
    <xdr:to>
      <xdr:col>8</xdr:col>
      <xdr:colOff>565358</xdr:colOff>
      <xdr:row>10</xdr:row>
      <xdr:rowOff>189626</xdr:rowOff>
    </xdr:to>
    <xdr:sp macro="" textlink="">
      <xdr:nvSpPr>
        <xdr:cNvPr id="37" name="Rectangle : coins arrondis 31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/>
      </xdr:nvSpPr>
      <xdr:spPr>
        <a:xfrm>
          <a:off x="7017256" y="1837684"/>
          <a:ext cx="450926" cy="35779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>
    <xdr:from>
      <xdr:col>14</xdr:col>
      <xdr:colOff>843846</xdr:colOff>
      <xdr:row>9</xdr:row>
      <xdr:rowOff>91976</xdr:rowOff>
    </xdr:from>
    <xdr:to>
      <xdr:col>15</xdr:col>
      <xdr:colOff>236725</xdr:colOff>
      <xdr:row>11</xdr:row>
      <xdr:rowOff>40586</xdr:rowOff>
    </xdr:to>
    <xdr:sp macro="" textlink="">
      <xdr:nvSpPr>
        <xdr:cNvPr id="44" name="Rectangle : coins arrondis 38">
          <a:extLst>
            <a:ext uri="{FF2B5EF4-FFF2-40B4-BE49-F238E27FC236}">
              <a16:creationId xmlns:a16="http://schemas.microsoft.com/office/drawing/2014/main" id="{00000000-0008-0000-0A00-00002C000000}"/>
            </a:ext>
          </a:extLst>
        </xdr:cNvPr>
        <xdr:cNvSpPr/>
      </xdr:nvSpPr>
      <xdr:spPr>
        <a:xfrm>
          <a:off x="12559596" y="1889820"/>
          <a:ext cx="512067" cy="353422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>
    <xdr:from>
      <xdr:col>20</xdr:col>
      <xdr:colOff>452437</xdr:colOff>
      <xdr:row>9</xdr:row>
      <xdr:rowOff>138113</xdr:rowOff>
    </xdr:from>
    <xdr:to>
      <xdr:col>21</xdr:col>
      <xdr:colOff>196071</xdr:colOff>
      <xdr:row>11</xdr:row>
      <xdr:rowOff>90103</xdr:rowOff>
    </xdr:to>
    <xdr:sp macro="" textlink="">
      <xdr:nvSpPr>
        <xdr:cNvPr id="27" name="Rectangle : coins arrondis 43">
          <a:extLst>
            <a:ext uri="{FF2B5EF4-FFF2-40B4-BE49-F238E27FC236}">
              <a16:creationId xmlns:a16="http://schemas.microsoft.com/office/drawing/2014/main" id="{6D18B13B-7E56-4A29-AE7B-D7DF6B6F9BEE}"/>
            </a:ext>
          </a:extLst>
        </xdr:cNvPr>
        <xdr:cNvSpPr/>
      </xdr:nvSpPr>
      <xdr:spPr>
        <a:xfrm>
          <a:off x="17787937" y="1935957"/>
          <a:ext cx="505634" cy="356802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 editAs="oneCell">
    <xdr:from>
      <xdr:col>12</xdr:col>
      <xdr:colOff>309562</xdr:colOff>
      <xdr:row>9</xdr:row>
      <xdr:rowOff>95249</xdr:rowOff>
    </xdr:from>
    <xdr:to>
      <xdr:col>14</xdr:col>
      <xdr:colOff>387866</xdr:colOff>
      <xdr:row>16</xdr:row>
      <xdr:rowOff>30997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C2A410EF-10E6-726B-859D-68EDA55FE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0263187" y="1893093"/>
          <a:ext cx="1840429" cy="1293060"/>
        </a:xfrm>
        <a:prstGeom prst="rect">
          <a:avLst/>
        </a:prstGeom>
      </xdr:spPr>
    </xdr:pic>
    <xdr:clientData/>
  </xdr:twoCellAnchor>
  <xdr:twoCellAnchor editAs="oneCell">
    <xdr:from>
      <xdr:col>18</xdr:col>
      <xdr:colOff>47329</xdr:colOff>
      <xdr:row>9</xdr:row>
      <xdr:rowOff>68164</xdr:rowOff>
    </xdr:from>
    <xdr:to>
      <xdr:col>20</xdr:col>
      <xdr:colOff>23812</xdr:colOff>
      <xdr:row>15</xdr:row>
      <xdr:rowOff>190499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72D320F-821F-F744-61D5-750E16C86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858829" y="1866008"/>
          <a:ext cx="1500483" cy="1289147"/>
        </a:xfrm>
        <a:prstGeom prst="rect">
          <a:avLst/>
        </a:prstGeom>
      </xdr:spPr>
    </xdr:pic>
    <xdr:clientData/>
  </xdr:twoCellAnchor>
  <xdr:twoCellAnchor editAs="oneCell">
    <xdr:from>
      <xdr:col>24</xdr:col>
      <xdr:colOff>678407</xdr:colOff>
      <xdr:row>9</xdr:row>
      <xdr:rowOff>119061</xdr:rowOff>
    </xdr:from>
    <xdr:to>
      <xdr:col>27</xdr:col>
      <xdr:colOff>64017</xdr:colOff>
      <xdr:row>15</xdr:row>
      <xdr:rowOff>71438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EA73BE0A-01E3-3F3E-66CC-BC742589E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1061907" y="1916905"/>
          <a:ext cx="1671610" cy="111918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367392</xdr:colOff>
      <xdr:row>26</xdr:row>
      <xdr:rowOff>54429</xdr:rowOff>
    </xdr:from>
    <xdr:to>
      <xdr:col>36</xdr:col>
      <xdr:colOff>27214</xdr:colOff>
      <xdr:row>62</xdr:row>
      <xdr:rowOff>172672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CC09F896-FDBF-DCB5-E45A-88971D0275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55392" y="5034643"/>
          <a:ext cx="8803822" cy="6976243"/>
        </a:xfrm>
        <a:prstGeom prst="rect">
          <a:avLst/>
        </a:prstGeom>
      </xdr:spPr>
    </xdr:pic>
    <xdr:clientData/>
  </xdr:twoCellAnchor>
  <xdr:twoCellAnchor editAs="oneCell">
    <xdr:from>
      <xdr:col>11</xdr:col>
      <xdr:colOff>693964</xdr:colOff>
      <xdr:row>25</xdr:row>
      <xdr:rowOff>136071</xdr:rowOff>
    </xdr:from>
    <xdr:to>
      <xdr:col>23</xdr:col>
      <xdr:colOff>466767</xdr:colOff>
      <xdr:row>62</xdr:row>
      <xdr:rowOff>149679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B0FE8D2-0944-D49E-E663-0C2CCA6FF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75964" y="4925785"/>
          <a:ext cx="8916803" cy="7062108"/>
        </a:xfrm>
        <a:prstGeom prst="rect">
          <a:avLst/>
        </a:prstGeom>
      </xdr:spPr>
    </xdr:pic>
    <xdr:clientData/>
  </xdr:twoCellAnchor>
  <xdr:twoCellAnchor editAs="oneCell">
    <xdr:from>
      <xdr:col>0</xdr:col>
      <xdr:colOff>163286</xdr:colOff>
      <xdr:row>25</xdr:row>
      <xdr:rowOff>136071</xdr:rowOff>
    </xdr:from>
    <xdr:to>
      <xdr:col>11</xdr:col>
      <xdr:colOff>228905</xdr:colOff>
      <xdr:row>62</xdr:row>
      <xdr:rowOff>116142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C4E862-C9B8-A414-799D-FB09E5253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3286" y="4925785"/>
          <a:ext cx="8447619" cy="7028571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</xdr:row>
      <xdr:rowOff>141969</xdr:rowOff>
    </xdr:from>
    <xdr:to>
      <xdr:col>8</xdr:col>
      <xdr:colOff>108856</xdr:colOff>
      <xdr:row>18</xdr:row>
      <xdr:rowOff>117023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88581</xdr:colOff>
      <xdr:row>2</xdr:row>
      <xdr:rowOff>117710</xdr:rowOff>
    </xdr:from>
    <xdr:to>
      <xdr:col>19</xdr:col>
      <xdr:colOff>495304</xdr:colOff>
      <xdr:row>21</xdr:row>
      <xdr:rowOff>182336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17101</xdr:colOff>
      <xdr:row>25</xdr:row>
      <xdr:rowOff>89194</xdr:rowOff>
    </xdr:from>
    <xdr:to>
      <xdr:col>12</xdr:col>
      <xdr:colOff>526037</xdr:colOff>
      <xdr:row>27</xdr:row>
      <xdr:rowOff>50241</xdr:rowOff>
    </xdr:to>
    <xdr:sp macro="" textlink="">
      <xdr:nvSpPr>
        <xdr:cNvPr id="11" name="Rectangle : coins arrondis 12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/>
      </xdr:nvSpPr>
      <xdr:spPr>
        <a:xfrm>
          <a:off x="9161101" y="4878908"/>
          <a:ext cx="508936" cy="342047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>
    <xdr:from>
      <xdr:col>24</xdr:col>
      <xdr:colOff>512800</xdr:colOff>
      <xdr:row>26</xdr:row>
      <xdr:rowOff>120943</xdr:rowOff>
    </xdr:from>
    <xdr:to>
      <xdr:col>25</xdr:col>
      <xdr:colOff>251654</xdr:colOff>
      <xdr:row>28</xdr:row>
      <xdr:rowOff>84599</xdr:rowOff>
    </xdr:to>
    <xdr:sp macro="" textlink="">
      <xdr:nvSpPr>
        <xdr:cNvPr id="14" name="Rectangle : coins arrondis 14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/>
      </xdr:nvSpPr>
      <xdr:spPr>
        <a:xfrm>
          <a:off x="18800800" y="5101157"/>
          <a:ext cx="500854" cy="344656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>
    <xdr:from>
      <xdr:col>0</xdr:col>
      <xdr:colOff>282416</xdr:colOff>
      <xdr:row>25</xdr:row>
      <xdr:rowOff>150345</xdr:rowOff>
    </xdr:from>
    <xdr:to>
      <xdr:col>0</xdr:col>
      <xdr:colOff>752227</xdr:colOff>
      <xdr:row>27</xdr:row>
      <xdr:rowOff>127000</xdr:rowOff>
    </xdr:to>
    <xdr:sp macro="" textlink="">
      <xdr:nvSpPr>
        <xdr:cNvPr id="30" name="Rectangle : coins arrondis 16">
          <a:extLst>
            <a:ext uri="{FF2B5EF4-FFF2-40B4-BE49-F238E27FC236}">
              <a16:creationId xmlns:a16="http://schemas.microsoft.com/office/drawing/2014/main" id="{00000000-0008-0000-0B00-00001E000000}"/>
            </a:ext>
          </a:extLst>
        </xdr:cNvPr>
        <xdr:cNvSpPr/>
      </xdr:nvSpPr>
      <xdr:spPr>
        <a:xfrm>
          <a:off x="282416" y="4940059"/>
          <a:ext cx="469811" cy="35765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 editAs="oneCell">
    <xdr:from>
      <xdr:col>8</xdr:col>
      <xdr:colOff>367393</xdr:colOff>
      <xdr:row>25</xdr:row>
      <xdr:rowOff>136071</xdr:rowOff>
    </xdr:from>
    <xdr:to>
      <xdr:col>11</xdr:col>
      <xdr:colOff>157583</xdr:colOff>
      <xdr:row>32</xdr:row>
      <xdr:rowOff>12095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531FA37-8CB1-6070-EA28-981A8188B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463393" y="4925785"/>
          <a:ext cx="2076190" cy="1209524"/>
        </a:xfrm>
        <a:prstGeom prst="rect">
          <a:avLst/>
        </a:prstGeom>
      </xdr:spPr>
    </xdr:pic>
    <xdr:clientData/>
  </xdr:twoCellAnchor>
  <xdr:twoCellAnchor editAs="oneCell">
    <xdr:from>
      <xdr:col>20</xdr:col>
      <xdr:colOff>476250</xdr:colOff>
      <xdr:row>25</xdr:row>
      <xdr:rowOff>163286</xdr:rowOff>
    </xdr:from>
    <xdr:to>
      <xdr:col>23</xdr:col>
      <xdr:colOff>418821</xdr:colOff>
      <xdr:row>32</xdr:row>
      <xdr:rowOff>125024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98ABDF1-E7E0-54A3-30F4-5F04AF2A6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716250" y="4953000"/>
          <a:ext cx="2228571" cy="1295238"/>
        </a:xfrm>
        <a:prstGeom prst="rect">
          <a:avLst/>
        </a:prstGeom>
      </xdr:spPr>
    </xdr:pic>
    <xdr:clientData/>
  </xdr:twoCellAnchor>
  <xdr:twoCellAnchor editAs="oneCell">
    <xdr:from>
      <xdr:col>33</xdr:col>
      <xdr:colOff>68035</xdr:colOff>
      <xdr:row>26</xdr:row>
      <xdr:rowOff>68036</xdr:rowOff>
    </xdr:from>
    <xdr:to>
      <xdr:col>35</xdr:col>
      <xdr:colOff>696416</xdr:colOff>
      <xdr:row>33</xdr:row>
      <xdr:rowOff>20250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BE446AD1-0340-3B4A-8503-DE2D9C0CE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5214035" y="5048250"/>
          <a:ext cx="2152381" cy="128571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122464</xdr:colOff>
      <xdr:row>20</xdr:row>
      <xdr:rowOff>0</xdr:rowOff>
    </xdr:from>
    <xdr:to>
      <xdr:col>36</xdr:col>
      <xdr:colOff>414133</xdr:colOff>
      <xdr:row>58</xdr:row>
      <xdr:rowOff>176893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575FA87-4F79-E8D1-66E3-C7AE15CB65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410464" y="3891643"/>
          <a:ext cx="9435669" cy="7415893"/>
        </a:xfrm>
        <a:prstGeom prst="rect">
          <a:avLst/>
        </a:prstGeom>
      </xdr:spPr>
    </xdr:pic>
    <xdr:clientData/>
  </xdr:twoCellAnchor>
  <xdr:twoCellAnchor editAs="oneCell">
    <xdr:from>
      <xdr:col>11</xdr:col>
      <xdr:colOff>435429</xdr:colOff>
      <xdr:row>20</xdr:row>
      <xdr:rowOff>40822</xdr:rowOff>
    </xdr:from>
    <xdr:to>
      <xdr:col>23</xdr:col>
      <xdr:colOff>473961</xdr:colOff>
      <xdr:row>59</xdr:row>
      <xdr:rowOff>27214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948B6D-8A90-AEB3-DF8E-B647A9BBA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17429" y="3932465"/>
          <a:ext cx="9182532" cy="7415892"/>
        </a:xfrm>
        <a:prstGeom prst="rect">
          <a:avLst/>
        </a:prstGeom>
      </xdr:spPr>
    </xdr:pic>
    <xdr:clientData/>
  </xdr:twoCellAnchor>
  <xdr:twoCellAnchor editAs="oneCell">
    <xdr:from>
      <xdr:col>0</xdr:col>
      <xdr:colOff>122465</xdr:colOff>
      <xdr:row>20</xdr:row>
      <xdr:rowOff>68036</xdr:rowOff>
    </xdr:from>
    <xdr:to>
      <xdr:col>10</xdr:col>
      <xdr:colOff>644036</xdr:colOff>
      <xdr:row>59</xdr:row>
      <xdr:rowOff>13607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335014-1E4C-3232-FA89-D2C074E79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2465" y="3959679"/>
          <a:ext cx="8141571" cy="7375071"/>
        </a:xfrm>
        <a:prstGeom prst="rect">
          <a:avLst/>
        </a:prstGeom>
      </xdr:spPr>
    </xdr:pic>
    <xdr:clientData/>
  </xdr:twoCellAnchor>
  <xdr:twoCellAnchor>
    <xdr:from>
      <xdr:col>8</xdr:col>
      <xdr:colOff>483663</xdr:colOff>
      <xdr:row>3</xdr:row>
      <xdr:rowOff>46689</xdr:rowOff>
    </xdr:from>
    <xdr:to>
      <xdr:col>16</xdr:col>
      <xdr:colOff>705157</xdr:colOff>
      <xdr:row>16</xdr:row>
      <xdr:rowOff>148289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00000000-0008-0000-0C00-00001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108858</xdr:colOff>
      <xdr:row>20</xdr:row>
      <xdr:rowOff>21771</xdr:rowOff>
    </xdr:from>
    <xdr:to>
      <xdr:col>0</xdr:col>
      <xdr:colOff>575406</xdr:colOff>
      <xdr:row>22</xdr:row>
      <xdr:rowOff>5872</xdr:rowOff>
    </xdr:to>
    <xdr:sp macro="" textlink="">
      <xdr:nvSpPr>
        <xdr:cNvPr id="8" name="Rectangle : coins arrondis 45">
          <a:extLst>
            <a:ext uri="{FF2B5EF4-FFF2-40B4-BE49-F238E27FC236}">
              <a16:creationId xmlns:a16="http://schemas.microsoft.com/office/drawing/2014/main" id="{EC51F79B-FB9B-4E16-8744-A38874C27B6D}"/>
            </a:ext>
          </a:extLst>
        </xdr:cNvPr>
        <xdr:cNvSpPr/>
      </xdr:nvSpPr>
      <xdr:spPr>
        <a:xfrm>
          <a:off x="108858" y="3799114"/>
          <a:ext cx="466548" cy="35421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>
    <xdr:from>
      <xdr:col>11</xdr:col>
      <xdr:colOff>415776</xdr:colOff>
      <xdr:row>20</xdr:row>
      <xdr:rowOff>34472</xdr:rowOff>
    </xdr:from>
    <xdr:to>
      <xdr:col>12</xdr:col>
      <xdr:colOff>160726</xdr:colOff>
      <xdr:row>21</xdr:row>
      <xdr:rowOff>186371</xdr:rowOff>
    </xdr:to>
    <xdr:sp macro="" textlink="">
      <xdr:nvSpPr>
        <xdr:cNvPr id="24" name="Rectangle : coins arrondis 43">
          <a:extLst>
            <a:ext uri="{FF2B5EF4-FFF2-40B4-BE49-F238E27FC236}">
              <a16:creationId xmlns:a16="http://schemas.microsoft.com/office/drawing/2014/main" id="{13F0EA56-6D28-4995-99F7-2A84CB0FB87D}"/>
            </a:ext>
          </a:extLst>
        </xdr:cNvPr>
        <xdr:cNvSpPr/>
      </xdr:nvSpPr>
      <xdr:spPr>
        <a:xfrm>
          <a:off x="8797776" y="3926115"/>
          <a:ext cx="506950" cy="34239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>
    <xdr:from>
      <xdr:col>24</xdr:col>
      <xdr:colOff>190501</xdr:colOff>
      <xdr:row>20</xdr:row>
      <xdr:rowOff>54429</xdr:rowOff>
    </xdr:from>
    <xdr:to>
      <xdr:col>24</xdr:col>
      <xdr:colOff>691355</xdr:colOff>
      <xdr:row>22</xdr:row>
      <xdr:rowOff>18085</xdr:rowOff>
    </xdr:to>
    <xdr:sp macro="" textlink="">
      <xdr:nvSpPr>
        <xdr:cNvPr id="10" name="Rectangle : coins arrondis 14">
          <a:extLst>
            <a:ext uri="{FF2B5EF4-FFF2-40B4-BE49-F238E27FC236}">
              <a16:creationId xmlns:a16="http://schemas.microsoft.com/office/drawing/2014/main" id="{ADC41377-8542-43CE-88D9-9752A6E78D88}"/>
            </a:ext>
          </a:extLst>
        </xdr:cNvPr>
        <xdr:cNvSpPr/>
      </xdr:nvSpPr>
      <xdr:spPr>
        <a:xfrm>
          <a:off x="18478501" y="3946072"/>
          <a:ext cx="500854" cy="344656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>
    <xdr:from>
      <xdr:col>0</xdr:col>
      <xdr:colOff>0</xdr:colOff>
      <xdr:row>4</xdr:row>
      <xdr:rowOff>122466</xdr:rowOff>
    </xdr:from>
    <xdr:to>
      <xdr:col>7</xdr:col>
      <xdr:colOff>163286</xdr:colOff>
      <xdr:row>18</xdr:row>
      <xdr:rowOff>4084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BF09966-DE17-4B41-90B9-48782961A2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8</xdr:col>
      <xdr:colOff>68036</xdr:colOff>
      <xdr:row>20</xdr:row>
      <xdr:rowOff>108857</xdr:rowOff>
    </xdr:from>
    <xdr:to>
      <xdr:col>10</xdr:col>
      <xdr:colOff>553560</xdr:colOff>
      <xdr:row>27</xdr:row>
      <xdr:rowOff>22976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9D1C38-FAD7-DA24-9B96-3936BA28D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64036" y="4000500"/>
          <a:ext cx="2009524" cy="1247619"/>
        </a:xfrm>
        <a:prstGeom prst="rect">
          <a:avLst/>
        </a:prstGeom>
      </xdr:spPr>
    </xdr:pic>
    <xdr:clientData/>
  </xdr:twoCellAnchor>
  <xdr:twoCellAnchor editAs="oneCell">
    <xdr:from>
      <xdr:col>20</xdr:col>
      <xdr:colOff>653144</xdr:colOff>
      <xdr:row>20</xdr:row>
      <xdr:rowOff>68036</xdr:rowOff>
    </xdr:from>
    <xdr:to>
      <xdr:col>23</xdr:col>
      <xdr:colOff>424287</xdr:colOff>
      <xdr:row>26</xdr:row>
      <xdr:rowOff>125036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7AF6764-2E88-6897-DE1A-59E816E42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893144" y="3959679"/>
          <a:ext cx="2057143" cy="1200000"/>
        </a:xfrm>
        <a:prstGeom prst="rect">
          <a:avLst/>
        </a:prstGeom>
      </xdr:spPr>
    </xdr:pic>
    <xdr:clientData/>
  </xdr:twoCellAnchor>
  <xdr:twoCellAnchor editAs="oneCell">
    <xdr:from>
      <xdr:col>33</xdr:col>
      <xdr:colOff>625929</xdr:colOff>
      <xdr:row>20</xdr:row>
      <xdr:rowOff>0</xdr:rowOff>
    </xdr:from>
    <xdr:to>
      <xdr:col>36</xdr:col>
      <xdr:colOff>301834</xdr:colOff>
      <xdr:row>26</xdr:row>
      <xdr:rowOff>76048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0090B7D-D70C-5B9F-A183-47ECDC4D1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5771929" y="3891643"/>
          <a:ext cx="1961905" cy="121904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176893</xdr:colOff>
      <xdr:row>21</xdr:row>
      <xdr:rowOff>27215</xdr:rowOff>
    </xdr:from>
    <xdr:to>
      <xdr:col>35</xdr:col>
      <xdr:colOff>666750</xdr:colOff>
      <xdr:row>58</xdr:row>
      <xdr:rowOff>112048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96D6B88E-29BA-6364-5EBF-9EFE38E9A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492107" y="4150179"/>
          <a:ext cx="8871857" cy="7133333"/>
        </a:xfrm>
        <a:prstGeom prst="rect">
          <a:avLst/>
        </a:prstGeom>
      </xdr:spPr>
    </xdr:pic>
    <xdr:clientData/>
  </xdr:twoCellAnchor>
  <xdr:twoCellAnchor editAs="oneCell">
    <xdr:from>
      <xdr:col>12</xdr:col>
      <xdr:colOff>353786</xdr:colOff>
      <xdr:row>21</xdr:row>
      <xdr:rowOff>54428</xdr:rowOff>
    </xdr:from>
    <xdr:to>
      <xdr:col>23</xdr:col>
      <xdr:colOff>516000</xdr:colOff>
      <xdr:row>58</xdr:row>
      <xdr:rowOff>24976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E34B128A-1BB7-3219-3010-A7E002F78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97786" y="4177392"/>
          <a:ext cx="8571428" cy="70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21</xdr:row>
      <xdr:rowOff>13607</xdr:rowOff>
    </xdr:from>
    <xdr:to>
      <xdr:col>11</xdr:col>
      <xdr:colOff>627536</xdr:colOff>
      <xdr:row>58</xdr:row>
      <xdr:rowOff>107964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EDD7B5C-AD95-E297-0A6B-F52A4142A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0" y="4136571"/>
          <a:ext cx="8914286" cy="714285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195938</xdr:rowOff>
    </xdr:from>
    <xdr:to>
      <xdr:col>6</xdr:col>
      <xdr:colOff>680359</xdr:colOff>
      <xdr:row>16</xdr:row>
      <xdr:rowOff>163283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00000000-0008-0000-0D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257404</xdr:colOff>
      <xdr:row>2</xdr:row>
      <xdr:rowOff>164194</xdr:rowOff>
    </xdr:from>
    <xdr:to>
      <xdr:col>16</xdr:col>
      <xdr:colOff>312967</xdr:colOff>
      <xdr:row>17</xdr:row>
      <xdr:rowOff>97973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00000000-0008-0000-0D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111580</xdr:colOff>
      <xdr:row>21</xdr:row>
      <xdr:rowOff>29936</xdr:rowOff>
    </xdr:from>
    <xdr:to>
      <xdr:col>0</xdr:col>
      <xdr:colOff>564017</xdr:colOff>
      <xdr:row>23</xdr:row>
      <xdr:rowOff>12225</xdr:rowOff>
    </xdr:to>
    <xdr:sp macro="" textlink="">
      <xdr:nvSpPr>
        <xdr:cNvPr id="48" name="Rectangle : coins arrondis 24">
          <a:extLst>
            <a:ext uri="{FF2B5EF4-FFF2-40B4-BE49-F238E27FC236}">
              <a16:creationId xmlns:a16="http://schemas.microsoft.com/office/drawing/2014/main" id="{00000000-0008-0000-0D00-000030000000}"/>
            </a:ext>
          </a:extLst>
        </xdr:cNvPr>
        <xdr:cNvSpPr/>
      </xdr:nvSpPr>
      <xdr:spPr>
        <a:xfrm>
          <a:off x="111580" y="4152900"/>
          <a:ext cx="452437" cy="36328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>
    <xdr:from>
      <xdr:col>12</xdr:col>
      <xdr:colOff>585107</xdr:colOff>
      <xdr:row>21</xdr:row>
      <xdr:rowOff>95251</xdr:rowOff>
    </xdr:from>
    <xdr:to>
      <xdr:col>13</xdr:col>
      <xdr:colOff>330057</xdr:colOff>
      <xdr:row>23</xdr:row>
      <xdr:rowOff>56650</xdr:rowOff>
    </xdr:to>
    <xdr:sp macro="" textlink="">
      <xdr:nvSpPr>
        <xdr:cNvPr id="11" name="Rectangle : coins arrondis 43">
          <a:extLst>
            <a:ext uri="{FF2B5EF4-FFF2-40B4-BE49-F238E27FC236}">
              <a16:creationId xmlns:a16="http://schemas.microsoft.com/office/drawing/2014/main" id="{C023A605-4BCF-41CE-8BFE-BDEEFEC01CA6}"/>
            </a:ext>
          </a:extLst>
        </xdr:cNvPr>
        <xdr:cNvSpPr/>
      </xdr:nvSpPr>
      <xdr:spPr>
        <a:xfrm>
          <a:off x="9729107" y="4218215"/>
          <a:ext cx="506950" cy="342399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>
    <xdr:from>
      <xdr:col>24</xdr:col>
      <xdr:colOff>209551</xdr:colOff>
      <xdr:row>21</xdr:row>
      <xdr:rowOff>54429</xdr:rowOff>
    </xdr:from>
    <xdr:to>
      <xdr:col>24</xdr:col>
      <xdr:colOff>690736</xdr:colOff>
      <xdr:row>23</xdr:row>
      <xdr:rowOff>30349</xdr:rowOff>
    </xdr:to>
    <xdr:sp macro="" textlink="">
      <xdr:nvSpPr>
        <xdr:cNvPr id="17" name="Rectangle : coins arrondis 45">
          <a:extLst>
            <a:ext uri="{FF2B5EF4-FFF2-40B4-BE49-F238E27FC236}">
              <a16:creationId xmlns:a16="http://schemas.microsoft.com/office/drawing/2014/main" id="{B48AFD8A-C835-436F-954C-7F102B05E873}"/>
            </a:ext>
          </a:extLst>
        </xdr:cNvPr>
        <xdr:cNvSpPr/>
      </xdr:nvSpPr>
      <xdr:spPr>
        <a:xfrm>
          <a:off x="18524765" y="4177393"/>
          <a:ext cx="481185" cy="356920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 editAs="oneCell">
    <xdr:from>
      <xdr:col>8</xdr:col>
      <xdr:colOff>598714</xdr:colOff>
      <xdr:row>21</xdr:row>
      <xdr:rowOff>13607</xdr:rowOff>
    </xdr:from>
    <xdr:to>
      <xdr:col>11</xdr:col>
      <xdr:colOff>541285</xdr:colOff>
      <xdr:row>28</xdr:row>
      <xdr:rowOff>13440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8434704-1EB7-DF65-C015-9004D8597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94714" y="4136571"/>
          <a:ext cx="2228571" cy="1333333"/>
        </a:xfrm>
        <a:prstGeom prst="rect">
          <a:avLst/>
        </a:prstGeom>
      </xdr:spPr>
    </xdr:pic>
    <xdr:clientData/>
  </xdr:twoCellAnchor>
  <xdr:twoCellAnchor editAs="oneCell">
    <xdr:from>
      <xdr:col>20</xdr:col>
      <xdr:colOff>557893</xdr:colOff>
      <xdr:row>21</xdr:row>
      <xdr:rowOff>40821</xdr:rowOff>
    </xdr:from>
    <xdr:to>
      <xdr:col>23</xdr:col>
      <xdr:colOff>490941</xdr:colOff>
      <xdr:row>28</xdr:row>
      <xdr:rowOff>97797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8E5587BA-B592-8197-D6B6-71DD4888A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825107" y="4163785"/>
          <a:ext cx="2219048" cy="1390476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21</xdr:row>
      <xdr:rowOff>13608</xdr:rowOff>
    </xdr:from>
    <xdr:to>
      <xdr:col>35</xdr:col>
      <xdr:colOff>666476</xdr:colOff>
      <xdr:row>27</xdr:row>
      <xdr:rowOff>146798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749EC769-2AA5-4C32-E0F8-B43132FE8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5173214" y="4136572"/>
          <a:ext cx="2190476" cy="127619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28576</xdr:colOff>
      <xdr:row>29</xdr:row>
      <xdr:rowOff>104776</xdr:rowOff>
    </xdr:from>
    <xdr:to>
      <xdr:col>22</xdr:col>
      <xdr:colOff>455762</xdr:colOff>
      <xdr:row>48</xdr:row>
      <xdr:rowOff>123825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F8549B08-0405-5DC7-58A4-ADD5E3107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82176" y="5705476"/>
          <a:ext cx="4084786" cy="3638549"/>
        </a:xfrm>
        <a:prstGeom prst="rect">
          <a:avLst/>
        </a:prstGeom>
      </xdr:spPr>
    </xdr:pic>
    <xdr:clientData/>
  </xdr:twoCellAnchor>
  <xdr:twoCellAnchor editAs="oneCell">
    <xdr:from>
      <xdr:col>15</xdr:col>
      <xdr:colOff>428625</xdr:colOff>
      <xdr:row>2</xdr:row>
      <xdr:rowOff>28575</xdr:rowOff>
    </xdr:from>
    <xdr:to>
      <xdr:col>22</xdr:col>
      <xdr:colOff>209550</xdr:colOff>
      <xdr:row>20</xdr:row>
      <xdr:rowOff>57150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B89A75E0-51B0-2D50-2373-BEE8AD983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72625" y="438150"/>
          <a:ext cx="4048125" cy="346710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95250</xdr:colOff>
      <xdr:row>29</xdr:row>
      <xdr:rowOff>152400</xdr:rowOff>
    </xdr:from>
    <xdr:to>
      <xdr:col>15</xdr:col>
      <xdr:colOff>219075</xdr:colOff>
      <xdr:row>49</xdr:row>
      <xdr:rowOff>27635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28059437-5521-2CB1-02E2-E0B335E652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72050" y="5753100"/>
          <a:ext cx="4391025" cy="3685235"/>
        </a:xfrm>
        <a:prstGeom prst="rect">
          <a:avLst/>
        </a:prstGeom>
      </xdr:spPr>
    </xdr:pic>
    <xdr:clientData/>
  </xdr:twoCellAnchor>
  <xdr:twoCellAnchor editAs="oneCell">
    <xdr:from>
      <xdr:col>8</xdr:col>
      <xdr:colOff>66675</xdr:colOff>
      <xdr:row>2</xdr:row>
      <xdr:rowOff>76200</xdr:rowOff>
    </xdr:from>
    <xdr:to>
      <xdr:col>15</xdr:col>
      <xdr:colOff>38100</xdr:colOff>
      <xdr:row>20</xdr:row>
      <xdr:rowOff>57150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ED7385D-23AC-820D-DA7B-2007E43BF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43475" y="485775"/>
          <a:ext cx="4238625" cy="34194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123826</xdr:rowOff>
    </xdr:from>
    <xdr:to>
      <xdr:col>7</xdr:col>
      <xdr:colOff>481313</xdr:colOff>
      <xdr:row>49</xdr:row>
      <xdr:rowOff>9526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D07B3CB-7326-F4F5-A2FE-2B490417E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5724526"/>
          <a:ext cx="4748513" cy="369570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</xdr:row>
      <xdr:rowOff>76201</xdr:rowOff>
    </xdr:from>
    <xdr:to>
      <xdr:col>7</xdr:col>
      <xdr:colOff>412298</xdr:colOff>
      <xdr:row>20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8940A91-B940-5986-E958-D72C20988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575" y="485776"/>
          <a:ext cx="4650923" cy="3438524"/>
        </a:xfrm>
        <a:prstGeom prst="rect">
          <a:avLst/>
        </a:prstGeom>
      </xdr:spPr>
    </xdr:pic>
    <xdr:clientData/>
  </xdr:twoCellAnchor>
  <xdr:twoCellAnchor>
    <xdr:from>
      <xdr:col>0</xdr:col>
      <xdr:colOff>57150</xdr:colOff>
      <xdr:row>2</xdr:row>
      <xdr:rowOff>104775</xdr:rowOff>
    </xdr:from>
    <xdr:to>
      <xdr:col>0</xdr:col>
      <xdr:colOff>509587</xdr:colOff>
      <xdr:row>4</xdr:row>
      <xdr:rowOff>74273</xdr:rowOff>
    </xdr:to>
    <xdr:sp macro="" textlink="">
      <xdr:nvSpPr>
        <xdr:cNvPr id="4" name="Rectangle : coins arrondis 24">
          <a:extLst>
            <a:ext uri="{FF2B5EF4-FFF2-40B4-BE49-F238E27FC236}">
              <a16:creationId xmlns:a16="http://schemas.microsoft.com/office/drawing/2014/main" id="{CB38FDC5-3F6C-4991-BA96-ED21FA77FB92}"/>
            </a:ext>
          </a:extLst>
        </xdr:cNvPr>
        <xdr:cNvSpPr/>
      </xdr:nvSpPr>
      <xdr:spPr>
        <a:xfrm>
          <a:off x="57150" y="514350"/>
          <a:ext cx="452437" cy="3600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>
    <xdr:from>
      <xdr:col>8</xdr:col>
      <xdr:colOff>104775</xdr:colOff>
      <xdr:row>2</xdr:row>
      <xdr:rowOff>120016</xdr:rowOff>
    </xdr:from>
    <xdr:to>
      <xdr:col>8</xdr:col>
      <xdr:colOff>607025</xdr:colOff>
      <xdr:row>4</xdr:row>
      <xdr:rowOff>78756</xdr:rowOff>
    </xdr:to>
    <xdr:sp macro="" textlink="">
      <xdr:nvSpPr>
        <xdr:cNvPr id="7" name="Rectangle : coins arrondis 28">
          <a:extLst>
            <a:ext uri="{FF2B5EF4-FFF2-40B4-BE49-F238E27FC236}">
              <a16:creationId xmlns:a16="http://schemas.microsoft.com/office/drawing/2014/main" id="{3FE76C6F-028C-4F3A-8264-03A79425C48F}"/>
            </a:ext>
          </a:extLst>
        </xdr:cNvPr>
        <xdr:cNvSpPr/>
      </xdr:nvSpPr>
      <xdr:spPr>
        <a:xfrm>
          <a:off x="4981575" y="529591"/>
          <a:ext cx="502250" cy="349265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>
    <xdr:from>
      <xdr:col>15</xdr:col>
      <xdr:colOff>523875</xdr:colOff>
      <xdr:row>2</xdr:row>
      <xdr:rowOff>97155</xdr:rowOff>
    </xdr:from>
    <xdr:to>
      <xdr:col>16</xdr:col>
      <xdr:colOff>394057</xdr:colOff>
      <xdr:row>4</xdr:row>
      <xdr:rowOff>57587</xdr:rowOff>
    </xdr:to>
    <xdr:sp macro="" textlink="">
      <xdr:nvSpPr>
        <xdr:cNvPr id="17" name="Rectangle : coins arrondis 44">
          <a:extLst>
            <a:ext uri="{FF2B5EF4-FFF2-40B4-BE49-F238E27FC236}">
              <a16:creationId xmlns:a16="http://schemas.microsoft.com/office/drawing/2014/main" id="{C901F881-F040-4E7A-AC11-C8B21417FDE2}"/>
            </a:ext>
          </a:extLst>
        </xdr:cNvPr>
        <xdr:cNvSpPr/>
      </xdr:nvSpPr>
      <xdr:spPr>
        <a:xfrm>
          <a:off x="9667875" y="506730"/>
          <a:ext cx="479782" cy="350957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>
    <xdr:from>
      <xdr:col>0</xdr:col>
      <xdr:colOff>0</xdr:colOff>
      <xdr:row>29</xdr:row>
      <xdr:rowOff>116205</xdr:rowOff>
    </xdr:from>
    <xdr:to>
      <xdr:col>0</xdr:col>
      <xdr:colOff>452437</xdr:colOff>
      <xdr:row>31</xdr:row>
      <xdr:rowOff>95228</xdr:rowOff>
    </xdr:to>
    <xdr:sp macro="" textlink="">
      <xdr:nvSpPr>
        <xdr:cNvPr id="9" name="Rectangle : coins arrondis 24">
          <a:extLst>
            <a:ext uri="{FF2B5EF4-FFF2-40B4-BE49-F238E27FC236}">
              <a16:creationId xmlns:a16="http://schemas.microsoft.com/office/drawing/2014/main" id="{32EC8E45-BC02-469A-AB85-184A9978D3DD}"/>
            </a:ext>
          </a:extLst>
        </xdr:cNvPr>
        <xdr:cNvSpPr/>
      </xdr:nvSpPr>
      <xdr:spPr>
        <a:xfrm>
          <a:off x="0" y="5716905"/>
          <a:ext cx="452437" cy="3600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  <xdr:twoCellAnchor>
    <xdr:from>
      <xdr:col>8</xdr:col>
      <xdr:colOff>219075</xdr:colOff>
      <xdr:row>30</xdr:row>
      <xdr:rowOff>17146</xdr:rowOff>
    </xdr:from>
    <xdr:to>
      <xdr:col>9</xdr:col>
      <xdr:colOff>111725</xdr:colOff>
      <xdr:row>31</xdr:row>
      <xdr:rowOff>175911</xdr:rowOff>
    </xdr:to>
    <xdr:sp macro="" textlink="">
      <xdr:nvSpPr>
        <xdr:cNvPr id="16" name="Rectangle : coins arrondis 28">
          <a:extLst>
            <a:ext uri="{FF2B5EF4-FFF2-40B4-BE49-F238E27FC236}">
              <a16:creationId xmlns:a16="http://schemas.microsoft.com/office/drawing/2014/main" id="{02825024-1D65-420E-8ED3-C1D2B080A840}"/>
            </a:ext>
          </a:extLst>
        </xdr:cNvPr>
        <xdr:cNvSpPr/>
      </xdr:nvSpPr>
      <xdr:spPr>
        <a:xfrm>
          <a:off x="5095875" y="5808346"/>
          <a:ext cx="502250" cy="349265"/>
        </a:xfrm>
        <a:prstGeom prst="roundRec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OO</a:t>
          </a:r>
          <a:endParaRPr lang="fr-FR" sz="1100" b="1"/>
        </a:p>
      </xdr:txBody>
    </xdr:sp>
    <xdr:clientData/>
  </xdr:twoCellAnchor>
  <xdr:twoCellAnchor>
    <xdr:from>
      <xdr:col>16</xdr:col>
      <xdr:colOff>85725</xdr:colOff>
      <xdr:row>29</xdr:row>
      <xdr:rowOff>127635</xdr:rowOff>
    </xdr:from>
    <xdr:to>
      <xdr:col>16</xdr:col>
      <xdr:colOff>565507</xdr:colOff>
      <xdr:row>31</xdr:row>
      <xdr:rowOff>97592</xdr:rowOff>
    </xdr:to>
    <xdr:sp macro="" textlink="">
      <xdr:nvSpPr>
        <xdr:cNvPr id="19" name="Rectangle : coins arrondis 44">
          <a:extLst>
            <a:ext uri="{FF2B5EF4-FFF2-40B4-BE49-F238E27FC236}">
              <a16:creationId xmlns:a16="http://schemas.microsoft.com/office/drawing/2014/main" id="{BD029843-8EA0-422C-BFCD-A8A27A8972B1}"/>
            </a:ext>
          </a:extLst>
        </xdr:cNvPr>
        <xdr:cNvSpPr/>
      </xdr:nvSpPr>
      <xdr:spPr>
        <a:xfrm>
          <a:off x="9839325" y="5728335"/>
          <a:ext cx="479782" cy="350957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OR</a:t>
          </a:r>
          <a:endParaRPr lang="fr-FR" sz="1100" b="1"/>
        </a:p>
      </xdr:txBody>
    </xdr:sp>
    <xdr:clientData/>
  </xdr:twoCellAnchor>
  <xdr:twoCellAnchor editAs="oneCell">
    <xdr:from>
      <xdr:col>4</xdr:col>
      <xdr:colOff>500951</xdr:colOff>
      <xdr:row>2</xdr:row>
      <xdr:rowOff>114300</xdr:rowOff>
    </xdr:from>
    <xdr:to>
      <xdr:col>7</xdr:col>
      <xdr:colOff>371239</xdr:colOff>
      <xdr:row>8</xdr:row>
      <xdr:rowOff>17269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E2B04E6-2AE0-5565-7CF0-98AF018A2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939351" y="523875"/>
          <a:ext cx="1699088" cy="1055494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29</xdr:row>
      <xdr:rowOff>161926</xdr:rowOff>
    </xdr:from>
    <xdr:to>
      <xdr:col>7</xdr:col>
      <xdr:colOff>437904</xdr:colOff>
      <xdr:row>34</xdr:row>
      <xdr:rowOff>119456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3E48C2B-7DA1-FE7D-B271-394ED259C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67050" y="5762626"/>
          <a:ext cx="1638054" cy="910030"/>
        </a:xfrm>
        <a:prstGeom prst="rect">
          <a:avLst/>
        </a:prstGeom>
      </xdr:spPr>
    </xdr:pic>
    <xdr:clientData/>
  </xdr:twoCellAnchor>
  <xdr:twoCellAnchor editAs="oneCell">
    <xdr:from>
      <xdr:col>12</xdr:col>
      <xdr:colOff>235630</xdr:colOff>
      <xdr:row>2</xdr:row>
      <xdr:rowOff>110491</xdr:rowOff>
    </xdr:from>
    <xdr:to>
      <xdr:col>14</xdr:col>
      <xdr:colOff>599845</xdr:colOff>
      <xdr:row>7</xdr:row>
      <xdr:rowOff>95250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37D48697-3A88-1709-AF8B-C957973C0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550830" y="520066"/>
          <a:ext cx="1583415" cy="946784"/>
        </a:xfrm>
        <a:prstGeom prst="rect">
          <a:avLst/>
        </a:prstGeom>
      </xdr:spPr>
    </xdr:pic>
    <xdr:clientData/>
  </xdr:twoCellAnchor>
  <xdr:twoCellAnchor editAs="oneCell">
    <xdr:from>
      <xdr:col>12</xdr:col>
      <xdr:colOff>514350</xdr:colOff>
      <xdr:row>30</xdr:row>
      <xdr:rowOff>9525</xdr:rowOff>
    </xdr:from>
    <xdr:to>
      <xdr:col>15</xdr:col>
      <xdr:colOff>180731</xdr:colOff>
      <xdr:row>35</xdr:row>
      <xdr:rowOff>78124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C0B0607C-C25C-F28D-2402-5EE47E211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829550" y="5800725"/>
          <a:ext cx="1495181" cy="1021099"/>
        </a:xfrm>
        <a:prstGeom prst="rect">
          <a:avLst/>
        </a:prstGeom>
      </xdr:spPr>
    </xdr:pic>
    <xdr:clientData/>
  </xdr:twoCellAnchor>
  <xdr:twoCellAnchor editAs="oneCell">
    <xdr:from>
      <xdr:col>19</xdr:col>
      <xdr:colOff>428625</xdr:colOff>
      <xdr:row>2</xdr:row>
      <xdr:rowOff>30481</xdr:rowOff>
    </xdr:from>
    <xdr:to>
      <xdr:col>22</xdr:col>
      <xdr:colOff>190245</xdr:colOff>
      <xdr:row>6</xdr:row>
      <xdr:rowOff>158212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EC5E52A8-2F06-668A-BCC6-974AF4A7B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2011025" y="440056"/>
          <a:ext cx="1590420" cy="899256"/>
        </a:xfrm>
        <a:prstGeom prst="rect">
          <a:avLst/>
        </a:prstGeom>
      </xdr:spPr>
    </xdr:pic>
    <xdr:clientData/>
  </xdr:twoCellAnchor>
  <xdr:twoCellAnchor editAs="oneCell">
    <xdr:from>
      <xdr:col>20</xdr:col>
      <xdr:colOff>38100</xdr:colOff>
      <xdr:row>29</xdr:row>
      <xdr:rowOff>99061</xdr:rowOff>
    </xdr:from>
    <xdr:to>
      <xdr:col>22</xdr:col>
      <xdr:colOff>428381</xdr:colOff>
      <xdr:row>34</xdr:row>
      <xdr:rowOff>167207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B7C85D84-AC85-1EAA-2846-19635EF10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230100" y="5699761"/>
          <a:ext cx="1609481" cy="102064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12</xdr:col>
      <xdr:colOff>56133</xdr:colOff>
      <xdr:row>34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A4C4C0F-7F70-C603-76AB-777C74BB4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7371333" cy="6219825"/>
        </a:xfrm>
        <a:prstGeom prst="rect">
          <a:avLst/>
        </a:prstGeom>
      </xdr:spPr>
    </xdr:pic>
    <xdr:clientData/>
  </xdr:twoCellAnchor>
  <xdr:twoCellAnchor editAs="oneCell">
    <xdr:from>
      <xdr:col>8</xdr:col>
      <xdr:colOff>276225</xdr:colOff>
      <xdr:row>2</xdr:row>
      <xdr:rowOff>19050</xdr:rowOff>
    </xdr:from>
    <xdr:to>
      <xdr:col>12</xdr:col>
      <xdr:colOff>28301</xdr:colOff>
      <xdr:row>8</xdr:row>
      <xdr:rowOff>37954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F01044D-A463-1549-6D4B-F16BB7698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53025" y="400050"/>
          <a:ext cx="2190476" cy="117142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452437</xdr:colOff>
      <xdr:row>3</xdr:row>
      <xdr:rowOff>159998</xdr:rowOff>
    </xdr:to>
    <xdr:sp macro="" textlink="">
      <xdr:nvSpPr>
        <xdr:cNvPr id="2" name="Rectangle : coins arrondis 24">
          <a:extLst>
            <a:ext uri="{FF2B5EF4-FFF2-40B4-BE49-F238E27FC236}">
              <a16:creationId xmlns:a16="http://schemas.microsoft.com/office/drawing/2014/main" id="{7A0BC15B-EC32-4D90-9969-519784D46FFE}"/>
            </a:ext>
          </a:extLst>
        </xdr:cNvPr>
        <xdr:cNvSpPr/>
      </xdr:nvSpPr>
      <xdr:spPr>
        <a:xfrm>
          <a:off x="0" y="381000"/>
          <a:ext cx="452437" cy="36002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600" b="1"/>
            <a:t>TT</a:t>
          </a:r>
          <a:endParaRPr lang="fr-FR" sz="1100" b="1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342900</xdr:colOff>
      <xdr:row>0</xdr:row>
      <xdr:rowOff>83820</xdr:rowOff>
    </xdr:from>
    <xdr:to>
      <xdr:col>10</xdr:col>
      <xdr:colOff>229291</xdr:colOff>
      <xdr:row>2</xdr:row>
      <xdr:rowOff>141914</xdr:rowOff>
    </xdr:to>
    <xdr:sp macro="" textlink="">
      <xdr:nvSpPr>
        <xdr:cNvPr id="5" name="Google Shape;725;p12">
          <a:extLst>
            <a:ext uri="{FF2B5EF4-FFF2-40B4-BE49-F238E27FC236}">
              <a16:creationId xmlns:a16="http://schemas.microsoft.com/office/drawing/2014/main" id="{536AD612-A97C-37E2-067B-E49811549732}"/>
            </a:ext>
          </a:extLst>
        </xdr:cNvPr>
        <xdr:cNvSpPr txBox="1">
          <a:spLocks/>
        </xdr:cNvSpPr>
      </xdr:nvSpPr>
      <xdr:spPr>
        <a:xfrm>
          <a:off x="8877300" y="83820"/>
          <a:ext cx="2934391" cy="423854"/>
        </a:xfrm>
        <a:prstGeom prst="rect">
          <a:avLst/>
        </a:prstGeom>
        <a:noFill/>
        <a:ln>
          <a:noFill/>
        </a:ln>
      </xdr:spPr>
      <xdr:txBody>
        <a:bodyPr spcFirstLastPara="1" vert="horz" wrap="square" lIns="0" tIns="0" rIns="0" bIns="0" rtlCol="0" anchor="t" anchorCtr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0"/>
            </a:spcBef>
            <a:buClr>
              <a:srgbClr val="414141"/>
            </a:buClr>
            <a:buSzPts val="2400"/>
            <a:buFont typeface="Century Gothic"/>
            <a:buNone/>
          </a:pPr>
          <a:r>
            <a:rPr lang="fr-FR" sz="2400">
              <a:solidFill>
                <a:schemeClr val="dk2"/>
              </a:solidFill>
            </a:rPr>
            <a:t>Couverture UMTS </a:t>
          </a:r>
        </a:p>
      </xdr:txBody>
    </xdr:sp>
    <xdr:clientData/>
  </xdr:twoCellAnchor>
  <xdr:twoCellAnchor>
    <xdr:from>
      <xdr:col>19</xdr:col>
      <xdr:colOff>497205</xdr:colOff>
      <xdr:row>0</xdr:row>
      <xdr:rowOff>34290</xdr:rowOff>
    </xdr:from>
    <xdr:to>
      <xdr:col>24</xdr:col>
      <xdr:colOff>383596</xdr:colOff>
      <xdr:row>2</xdr:row>
      <xdr:rowOff>92384</xdr:rowOff>
    </xdr:to>
    <xdr:sp macro="" textlink="">
      <xdr:nvSpPr>
        <xdr:cNvPr id="10" name="Google Shape;725;p12">
          <a:extLst>
            <a:ext uri="{FF2B5EF4-FFF2-40B4-BE49-F238E27FC236}">
              <a16:creationId xmlns:a16="http://schemas.microsoft.com/office/drawing/2014/main" id="{372C956A-261F-4716-88FE-3F3B727DFBB2}"/>
            </a:ext>
          </a:extLst>
        </xdr:cNvPr>
        <xdr:cNvSpPr txBox="1">
          <a:spLocks/>
        </xdr:cNvSpPr>
      </xdr:nvSpPr>
      <xdr:spPr>
        <a:xfrm>
          <a:off x="12079605" y="34290"/>
          <a:ext cx="2934391" cy="439094"/>
        </a:xfrm>
        <a:prstGeom prst="rect">
          <a:avLst/>
        </a:prstGeom>
        <a:noFill/>
        <a:ln>
          <a:noFill/>
        </a:ln>
      </xdr:spPr>
      <xdr:txBody>
        <a:bodyPr spcFirstLastPara="1" vert="horz" wrap="square" lIns="0" tIns="0" rIns="0" bIns="0" rtlCol="0" anchor="t" anchorCtr="0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>
            <a:spcBef>
              <a:spcPts val="0"/>
            </a:spcBef>
            <a:buClr>
              <a:srgbClr val="414141"/>
            </a:buClr>
            <a:buSzPts val="2400"/>
            <a:buFont typeface="Century Gothic"/>
            <a:buNone/>
          </a:pPr>
          <a:r>
            <a:rPr lang="fr-FR" sz="2400">
              <a:solidFill>
                <a:schemeClr val="dk2"/>
              </a:solidFill>
            </a:rPr>
            <a:t>Couverture LTE</a:t>
          </a:r>
        </a:p>
      </xdr:txBody>
    </xdr:sp>
    <xdr:clientData/>
  </xdr:twoCellAnchor>
  <xdr:twoCellAnchor editAs="oneCell">
    <xdr:from>
      <xdr:col>0</xdr:col>
      <xdr:colOff>66675</xdr:colOff>
      <xdr:row>3</xdr:row>
      <xdr:rowOff>9525</xdr:rowOff>
    </xdr:from>
    <xdr:to>
      <xdr:col>12</xdr:col>
      <xdr:colOff>400960</xdr:colOff>
      <xdr:row>34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A4BE46-D3AE-B468-9399-BDCCE811F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581025"/>
          <a:ext cx="7649485" cy="58959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9</xdr:col>
      <xdr:colOff>285750</xdr:colOff>
      <xdr:row>3</xdr:row>
      <xdr:rowOff>47625</xdr:rowOff>
    </xdr:from>
    <xdr:to>
      <xdr:col>12</xdr:col>
      <xdr:colOff>409331</xdr:colOff>
      <xdr:row>9</xdr:row>
      <xdr:rowOff>190339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324880-DF7B-681F-9E92-E34A96322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72150" y="619125"/>
          <a:ext cx="1952381" cy="1285714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3</xdr:row>
      <xdr:rowOff>0</xdr:rowOff>
    </xdr:from>
    <xdr:to>
      <xdr:col>26</xdr:col>
      <xdr:colOff>227283</xdr:colOff>
      <xdr:row>34</xdr:row>
      <xdr:rowOff>9525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6917E08-0F1B-4B7B-4752-BD2B3EF50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571500"/>
          <a:ext cx="7542483" cy="59150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23</xdr:col>
      <xdr:colOff>9525</xdr:colOff>
      <xdr:row>3</xdr:row>
      <xdr:rowOff>38100</xdr:rowOff>
    </xdr:from>
    <xdr:to>
      <xdr:col>26</xdr:col>
      <xdr:colOff>218820</xdr:colOff>
      <xdr:row>9</xdr:row>
      <xdr:rowOff>133195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CE05911-178C-8BDB-9A14-FEE6133FC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030325" y="609600"/>
          <a:ext cx="2038095" cy="123809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Tableau17" displayName="Tableau17" ref="A4:D10" totalsRowShown="0" headerRowCellStyle="Normal" dataCellStyle="Normal">
  <tableColumns count="4">
    <tableColumn id="2" xr3:uid="{00000000-0010-0000-0000-000002000000}" name="KPIS" dataCellStyle="Normal"/>
    <tableColumn id="3" xr3:uid="{00000000-0010-0000-0000-000003000000}" name="Column1" dataDxfId="14">
      <calculatedColumnFormula>#REF!</calculatedColumnFormula>
    </tableColumn>
    <tableColumn id="4" xr3:uid="{00000000-0010-0000-0000-000004000000}" name="Column2" dataDxfId="13"/>
    <tableColumn id="5" xr3:uid="{00000000-0010-0000-0000-000005000000}" name="Column3" dataDxfId="12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au172" displayName="Tableau172" ref="B3:H6" totalsRowShown="0" headerRowCellStyle="Normal" dataCellStyle="Normal">
  <tableColumns count="7">
    <tableColumn id="2" xr3:uid="{00000000-0010-0000-0100-000002000000}" name="KPIS" dataCellStyle="Normal"/>
    <tableColumn id="3" xr3:uid="{00000000-0010-0000-0100-000003000000}" name="Colonne1" dataDxfId="11">
      <calculatedColumnFormula>#REF!</calculatedColumnFormula>
    </tableColumn>
    <tableColumn id="4" xr3:uid="{00000000-0010-0000-0100-000004000000}" name="Colonne2" dataDxfId="10">
      <calculatedColumnFormula>#REF!</calculatedColumnFormula>
    </tableColumn>
    <tableColumn id="5" xr3:uid="{00000000-0010-0000-0100-000005000000}" name="Colonne3" dataDxfId="9">
      <calculatedColumnFormula>#REF!</calculatedColumnFormula>
    </tableColumn>
    <tableColumn id="1" xr3:uid="{00000000-0010-0000-0100-000001000000}" name="Column1" dataDxfId="8" dataCellStyle="Normal"/>
    <tableColumn id="6" xr3:uid="{00000000-0010-0000-0100-000006000000}" name="Column2" dataDxfId="7" dataCellStyle="Normal"/>
    <tableColumn id="7" xr3:uid="{00000000-0010-0000-0100-000007000000}" name="Column3" dataDxfId="6" dataCellStyle="Normal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F4B0C6F-8064-4F85-B50E-367D56E4362E}" name="Tableau3" displayName="Tableau3" ref="A233:E235" totalsRowShown="0" headerRowDxfId="5" headerRowBorderDxfId="4" tableBorderDxfId="3" headerRowCellStyle="Normal 10 2">
  <tableColumns count="5">
    <tableColumn id="1" xr3:uid="{AB27A298-F353-41C2-9825-752911FBDF01}" name="AMR Codec"/>
    <tableColumn id="2" xr3:uid="{FEE72585-96CC-4B0B-8B13-D836EA9794FD}" name="NB 12.2"/>
    <tableColumn id="3" xr3:uid="{3807FEC5-1F05-4FFB-B1CF-480EBC19E0F6}" name="NB 4.75"/>
    <tableColumn id="4" xr3:uid="{F8277B4E-8E1A-4491-BBFF-2E4D87E5CDC1}" name="NB 5.9"/>
    <tableColumn id="5" xr3:uid="{D0DE54BC-C43B-46BE-9A78-E5042BC3F798}" name="NB 7.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4264DA9-93E5-4269-9721-76E3F18C8115}" name="Tableau4" displayName="Tableau4" ref="A239:E241" totalsRowShown="0" tableBorderDxfId="2" headerRowCellStyle="Normal 10 2">
  <tableColumns count="5">
    <tableColumn id="1" xr3:uid="{64D2650D-6A80-48BB-B811-E8C643410735}" name="AMR Codec"/>
    <tableColumn id="2" xr3:uid="{3ED05776-0E0E-41BC-9460-6C6C6DBF1498}" name="NB 12.2"/>
    <tableColumn id="3" xr3:uid="{52866092-DD64-4E14-BA0C-3935FC5B1351}" name="NB 4.75"/>
    <tableColumn id="4" xr3:uid="{1441F4E6-73DD-4148-9FCA-A5EC34685351}" name="NB 5.9"/>
    <tableColumn id="5" xr3:uid="{E7FDED2B-0DE0-437D-8E0A-537BD5389FFA}" name="NB 7.4"/>
  </tableColumns>
  <tableStyleInfo name="TableStyleMedium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D28C697-D513-4E72-AAE0-0E4B62E90349}" name="Table2" displayName="Table2" ref="A4:M14" totalsRowShown="0" headerRowDxfId="1" headerRowCellStyle="Normal 39" dataCellStyle="Normal 39">
  <autoFilter ref="A4:M14" xr:uid="{B324A74F-9DFC-4DAD-AC58-27242005C039}"/>
  <tableColumns count="13">
    <tableColumn id="1" xr3:uid="{2DD4743F-858F-44C4-AC03-9E4B23A4FA5B}" name="Event ID" dataCellStyle="Normal 39"/>
    <tableColumn id="2" xr3:uid="{4DE9CDE3-429A-4C52-B002-3C7D067A8E6E}" name="Event" dataCellStyle="Normal 39"/>
    <tableColumn id="3" xr3:uid="{A7A7092A-B5A0-41EC-A2EA-15E68A843578}" name="Event#" dataCellStyle="Normal 39"/>
    <tableColumn id="4" xr3:uid="{7C43F9C1-2E12-4A5C-9E33-C31DFB6312AD}" name="Measurement" dataCellStyle="Normal 39"/>
    <tableColumn id="5" xr3:uid="{09304530-1A1A-4AE2-BF33-5EE8F7FD9C37}" name="Time" dataDxfId="0" dataCellStyle="Normal 39"/>
    <tableColumn id="6" xr3:uid="{8250A615-0137-43F2-9FA2-3CB11253577D}" name="System" dataCellStyle="Normal 39"/>
    <tableColumn id="7" xr3:uid="{A5CAA04B-43C8-41E5-8F18-A38BB8F5E0CF}" name="Serving band" dataCellStyle="Normal 39"/>
    <tableColumn id="8" xr3:uid="{4EBF736F-3754-4195-A414-82FFB249FC27}" name="Call failure status" dataCellStyle="Normal 39"/>
    <tableColumn id="9" xr3:uid="{93DFF447-B3A3-40C0-A799-2ABA22D01704}" name="Call type" dataCellStyle="Normal 47"/>
    <tableColumn id="10" xr3:uid="{2EF02AC5-7A7A-4178-8BB6-345B489939EF}" name="Network cause" dataCellStyle="Normal 39"/>
    <tableColumn id="11" xr3:uid="{5F7835F3-39BB-4FDA-8208-65BBE45BC5AC}" name="CS call fail. time" dataCellStyle="Normal 39"/>
    <tableColumn id="12" xr3:uid="{6E3D80D3-FA76-4A12-9D6C-A7034DBB06E5}" name="Lon." dataCellStyle="Normal 39"/>
    <tableColumn id="13" xr3:uid="{44095230-D248-46E8-8428-1D1A632C7B77}" name="Lat." dataCellStyle="Normal 3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371"/>
  <sheetViews>
    <sheetView topLeftCell="C37" zoomScale="103" zoomScaleNormal="84" workbookViewId="0">
      <selection activeCell="I13" sqref="I13"/>
    </sheetView>
  </sheetViews>
  <sheetFormatPr baseColWidth="10" defaultColWidth="11.42578125" defaultRowHeight="15" x14ac:dyDescent="0.25"/>
  <cols>
    <col min="1" max="1" width="13.5703125" style="1" customWidth="1"/>
    <col min="2" max="2" width="1.28515625" style="1" customWidth="1"/>
    <col min="3" max="3" width="45" customWidth="1"/>
    <col min="4" max="4" width="16.7109375" bestFit="1" customWidth="1"/>
    <col min="5" max="5" width="13.140625" customWidth="1"/>
    <col min="6" max="6" width="15" bestFit="1" customWidth="1"/>
    <col min="7" max="7" width="8.5703125" customWidth="1"/>
    <col min="8" max="8" width="16.42578125" customWidth="1"/>
    <col min="9" max="15" width="20.5703125" customWidth="1"/>
    <col min="16" max="16" width="1.5703125" style="1" customWidth="1"/>
    <col min="17" max="48" width="9.140625" style="1" customWidth="1"/>
    <col min="49" max="261" width="9.140625" customWidth="1"/>
    <col min="262" max="262" width="13.5703125" customWidth="1"/>
    <col min="263" max="263" width="1.28515625" customWidth="1"/>
    <col min="264" max="264" width="45" bestFit="1" customWidth="1"/>
    <col min="265" max="265" width="16.7109375" bestFit="1" customWidth="1"/>
    <col min="266" max="266" width="13.140625" customWidth="1"/>
    <col min="267" max="267" width="15" bestFit="1" customWidth="1"/>
    <col min="268" max="268" width="5.85546875" customWidth="1"/>
    <col min="269" max="269" width="16.42578125" customWidth="1"/>
    <col min="270" max="270" width="43.28515625" customWidth="1"/>
    <col min="271" max="271" width="11.85546875" bestFit="1" customWidth="1"/>
    <col min="272" max="272" width="1.5703125" customWidth="1"/>
    <col min="273" max="517" width="9.140625" customWidth="1"/>
    <col min="518" max="518" width="13.5703125" customWidth="1"/>
    <col min="519" max="519" width="1.28515625" customWidth="1"/>
    <col min="520" max="520" width="45" bestFit="1" customWidth="1"/>
    <col min="521" max="521" width="16.7109375" bestFit="1" customWidth="1"/>
    <col min="522" max="522" width="13.140625" customWidth="1"/>
    <col min="523" max="523" width="15" bestFit="1" customWidth="1"/>
    <col min="524" max="524" width="5.85546875" customWidth="1"/>
    <col min="525" max="525" width="16.42578125" customWidth="1"/>
    <col min="526" max="526" width="43.28515625" customWidth="1"/>
    <col min="527" max="527" width="11.85546875" bestFit="1" customWidth="1"/>
    <col min="528" max="528" width="1.5703125" customWidth="1"/>
    <col min="529" max="773" width="9.140625" customWidth="1"/>
    <col min="774" max="774" width="13.5703125" customWidth="1"/>
    <col min="775" max="775" width="1.28515625" customWidth="1"/>
    <col min="776" max="776" width="45" bestFit="1" customWidth="1"/>
    <col min="777" max="777" width="16.7109375" bestFit="1" customWidth="1"/>
    <col min="778" max="778" width="13.140625" customWidth="1"/>
    <col min="779" max="779" width="15" bestFit="1" customWidth="1"/>
    <col min="780" max="780" width="5.85546875" customWidth="1"/>
    <col min="781" max="781" width="16.42578125" customWidth="1"/>
    <col min="782" max="782" width="43.28515625" customWidth="1"/>
    <col min="783" max="783" width="11.85546875" bestFit="1" customWidth="1"/>
    <col min="784" max="784" width="1.5703125" customWidth="1"/>
    <col min="785" max="1029" width="9.140625" customWidth="1"/>
    <col min="1030" max="1030" width="13.5703125" customWidth="1"/>
    <col min="1031" max="1031" width="1.28515625" customWidth="1"/>
    <col min="1032" max="1032" width="45" bestFit="1" customWidth="1"/>
    <col min="1033" max="1033" width="16.7109375" bestFit="1" customWidth="1"/>
    <col min="1034" max="1034" width="13.140625" customWidth="1"/>
    <col min="1035" max="1035" width="15" bestFit="1" customWidth="1"/>
    <col min="1036" max="1036" width="5.85546875" customWidth="1"/>
    <col min="1037" max="1037" width="16.42578125" customWidth="1"/>
    <col min="1038" max="1038" width="43.28515625" customWidth="1"/>
    <col min="1039" max="1039" width="11.85546875" bestFit="1" customWidth="1"/>
    <col min="1040" max="1040" width="1.5703125" customWidth="1"/>
    <col min="1041" max="1285" width="9.140625" customWidth="1"/>
    <col min="1286" max="1286" width="13.5703125" customWidth="1"/>
    <col min="1287" max="1287" width="1.28515625" customWidth="1"/>
    <col min="1288" max="1288" width="45" bestFit="1" customWidth="1"/>
    <col min="1289" max="1289" width="16.7109375" bestFit="1" customWidth="1"/>
    <col min="1290" max="1290" width="13.140625" customWidth="1"/>
    <col min="1291" max="1291" width="15" bestFit="1" customWidth="1"/>
    <col min="1292" max="1292" width="5.85546875" customWidth="1"/>
    <col min="1293" max="1293" width="16.42578125" customWidth="1"/>
    <col min="1294" max="1294" width="43.28515625" customWidth="1"/>
    <col min="1295" max="1295" width="11.85546875" bestFit="1" customWidth="1"/>
    <col min="1296" max="1296" width="1.5703125" customWidth="1"/>
    <col min="1297" max="1541" width="9.140625" customWidth="1"/>
    <col min="1542" max="1542" width="13.5703125" customWidth="1"/>
    <col min="1543" max="1543" width="1.28515625" customWidth="1"/>
    <col min="1544" max="1544" width="45" bestFit="1" customWidth="1"/>
    <col min="1545" max="1545" width="16.7109375" bestFit="1" customWidth="1"/>
    <col min="1546" max="1546" width="13.140625" customWidth="1"/>
    <col min="1547" max="1547" width="15" bestFit="1" customWidth="1"/>
    <col min="1548" max="1548" width="5.85546875" customWidth="1"/>
    <col min="1549" max="1549" width="16.42578125" customWidth="1"/>
    <col min="1550" max="1550" width="43.28515625" customWidth="1"/>
    <col min="1551" max="1551" width="11.85546875" bestFit="1" customWidth="1"/>
    <col min="1552" max="1552" width="1.5703125" customWidth="1"/>
    <col min="1553" max="1797" width="9.140625" customWidth="1"/>
    <col min="1798" max="1798" width="13.5703125" customWidth="1"/>
    <col min="1799" max="1799" width="1.28515625" customWidth="1"/>
    <col min="1800" max="1800" width="45" bestFit="1" customWidth="1"/>
    <col min="1801" max="1801" width="16.7109375" bestFit="1" customWidth="1"/>
    <col min="1802" max="1802" width="13.140625" customWidth="1"/>
    <col min="1803" max="1803" width="15" bestFit="1" customWidth="1"/>
    <col min="1804" max="1804" width="5.85546875" customWidth="1"/>
    <col min="1805" max="1805" width="16.42578125" customWidth="1"/>
    <col min="1806" max="1806" width="43.28515625" customWidth="1"/>
    <col min="1807" max="1807" width="11.85546875" bestFit="1" customWidth="1"/>
    <col min="1808" max="1808" width="1.5703125" customWidth="1"/>
    <col min="1809" max="2053" width="9.140625" customWidth="1"/>
    <col min="2054" max="2054" width="13.5703125" customWidth="1"/>
    <col min="2055" max="2055" width="1.28515625" customWidth="1"/>
    <col min="2056" max="2056" width="45" bestFit="1" customWidth="1"/>
    <col min="2057" max="2057" width="16.7109375" bestFit="1" customWidth="1"/>
    <col min="2058" max="2058" width="13.140625" customWidth="1"/>
    <col min="2059" max="2059" width="15" bestFit="1" customWidth="1"/>
    <col min="2060" max="2060" width="5.85546875" customWidth="1"/>
    <col min="2061" max="2061" width="16.42578125" customWidth="1"/>
    <col min="2062" max="2062" width="43.28515625" customWidth="1"/>
    <col min="2063" max="2063" width="11.85546875" bestFit="1" customWidth="1"/>
    <col min="2064" max="2064" width="1.5703125" customWidth="1"/>
    <col min="2065" max="2309" width="9.140625" customWidth="1"/>
    <col min="2310" max="2310" width="13.5703125" customWidth="1"/>
    <col min="2311" max="2311" width="1.28515625" customWidth="1"/>
    <col min="2312" max="2312" width="45" bestFit="1" customWidth="1"/>
    <col min="2313" max="2313" width="16.7109375" bestFit="1" customWidth="1"/>
    <col min="2314" max="2314" width="13.140625" customWidth="1"/>
    <col min="2315" max="2315" width="15" bestFit="1" customWidth="1"/>
    <col min="2316" max="2316" width="5.85546875" customWidth="1"/>
    <col min="2317" max="2317" width="16.42578125" customWidth="1"/>
    <col min="2318" max="2318" width="43.28515625" customWidth="1"/>
    <col min="2319" max="2319" width="11.85546875" bestFit="1" customWidth="1"/>
    <col min="2320" max="2320" width="1.5703125" customWidth="1"/>
    <col min="2321" max="2565" width="9.140625" customWidth="1"/>
    <col min="2566" max="2566" width="13.5703125" customWidth="1"/>
    <col min="2567" max="2567" width="1.28515625" customWidth="1"/>
    <col min="2568" max="2568" width="45" bestFit="1" customWidth="1"/>
    <col min="2569" max="2569" width="16.7109375" bestFit="1" customWidth="1"/>
    <col min="2570" max="2570" width="13.140625" customWidth="1"/>
    <col min="2571" max="2571" width="15" bestFit="1" customWidth="1"/>
    <col min="2572" max="2572" width="5.85546875" customWidth="1"/>
    <col min="2573" max="2573" width="16.42578125" customWidth="1"/>
    <col min="2574" max="2574" width="43.28515625" customWidth="1"/>
    <col min="2575" max="2575" width="11.85546875" bestFit="1" customWidth="1"/>
    <col min="2576" max="2576" width="1.5703125" customWidth="1"/>
    <col min="2577" max="2821" width="9.140625" customWidth="1"/>
    <col min="2822" max="2822" width="13.5703125" customWidth="1"/>
    <col min="2823" max="2823" width="1.28515625" customWidth="1"/>
    <col min="2824" max="2824" width="45" bestFit="1" customWidth="1"/>
    <col min="2825" max="2825" width="16.7109375" bestFit="1" customWidth="1"/>
    <col min="2826" max="2826" width="13.140625" customWidth="1"/>
    <col min="2827" max="2827" width="15" bestFit="1" customWidth="1"/>
    <col min="2828" max="2828" width="5.85546875" customWidth="1"/>
    <col min="2829" max="2829" width="16.42578125" customWidth="1"/>
    <col min="2830" max="2830" width="43.28515625" customWidth="1"/>
    <col min="2831" max="2831" width="11.85546875" bestFit="1" customWidth="1"/>
    <col min="2832" max="2832" width="1.5703125" customWidth="1"/>
    <col min="2833" max="3077" width="9.140625" customWidth="1"/>
    <col min="3078" max="3078" width="13.5703125" customWidth="1"/>
    <col min="3079" max="3079" width="1.28515625" customWidth="1"/>
    <col min="3080" max="3080" width="45" bestFit="1" customWidth="1"/>
    <col min="3081" max="3081" width="16.7109375" bestFit="1" customWidth="1"/>
    <col min="3082" max="3082" width="13.140625" customWidth="1"/>
    <col min="3083" max="3083" width="15" bestFit="1" customWidth="1"/>
    <col min="3084" max="3084" width="5.85546875" customWidth="1"/>
    <col min="3085" max="3085" width="16.42578125" customWidth="1"/>
    <col min="3086" max="3086" width="43.28515625" customWidth="1"/>
    <col min="3087" max="3087" width="11.85546875" bestFit="1" customWidth="1"/>
    <col min="3088" max="3088" width="1.5703125" customWidth="1"/>
    <col min="3089" max="3333" width="9.140625" customWidth="1"/>
    <col min="3334" max="3334" width="13.5703125" customWidth="1"/>
    <col min="3335" max="3335" width="1.28515625" customWidth="1"/>
    <col min="3336" max="3336" width="45" bestFit="1" customWidth="1"/>
    <col min="3337" max="3337" width="16.7109375" bestFit="1" customWidth="1"/>
    <col min="3338" max="3338" width="13.140625" customWidth="1"/>
    <col min="3339" max="3339" width="15" bestFit="1" customWidth="1"/>
    <col min="3340" max="3340" width="5.85546875" customWidth="1"/>
    <col min="3341" max="3341" width="16.42578125" customWidth="1"/>
    <col min="3342" max="3342" width="43.28515625" customWidth="1"/>
    <col min="3343" max="3343" width="11.85546875" bestFit="1" customWidth="1"/>
    <col min="3344" max="3344" width="1.5703125" customWidth="1"/>
    <col min="3345" max="3589" width="9.140625" customWidth="1"/>
    <col min="3590" max="3590" width="13.5703125" customWidth="1"/>
    <col min="3591" max="3591" width="1.28515625" customWidth="1"/>
    <col min="3592" max="3592" width="45" bestFit="1" customWidth="1"/>
    <col min="3593" max="3593" width="16.7109375" bestFit="1" customWidth="1"/>
    <col min="3594" max="3594" width="13.140625" customWidth="1"/>
    <col min="3595" max="3595" width="15" bestFit="1" customWidth="1"/>
    <col min="3596" max="3596" width="5.85546875" customWidth="1"/>
    <col min="3597" max="3597" width="16.42578125" customWidth="1"/>
    <col min="3598" max="3598" width="43.28515625" customWidth="1"/>
    <col min="3599" max="3599" width="11.85546875" bestFit="1" customWidth="1"/>
    <col min="3600" max="3600" width="1.5703125" customWidth="1"/>
    <col min="3601" max="3845" width="9.140625" customWidth="1"/>
    <col min="3846" max="3846" width="13.5703125" customWidth="1"/>
    <col min="3847" max="3847" width="1.28515625" customWidth="1"/>
    <col min="3848" max="3848" width="45" bestFit="1" customWidth="1"/>
    <col min="3849" max="3849" width="16.7109375" bestFit="1" customWidth="1"/>
    <col min="3850" max="3850" width="13.140625" customWidth="1"/>
    <col min="3851" max="3851" width="15" bestFit="1" customWidth="1"/>
    <col min="3852" max="3852" width="5.85546875" customWidth="1"/>
    <col min="3853" max="3853" width="16.42578125" customWidth="1"/>
    <col min="3854" max="3854" width="43.28515625" customWidth="1"/>
    <col min="3855" max="3855" width="11.85546875" bestFit="1" customWidth="1"/>
    <col min="3856" max="3856" width="1.5703125" customWidth="1"/>
    <col min="3857" max="4101" width="9.140625" customWidth="1"/>
    <col min="4102" max="4102" width="13.5703125" customWidth="1"/>
    <col min="4103" max="4103" width="1.28515625" customWidth="1"/>
    <col min="4104" max="4104" width="45" bestFit="1" customWidth="1"/>
    <col min="4105" max="4105" width="16.7109375" bestFit="1" customWidth="1"/>
    <col min="4106" max="4106" width="13.140625" customWidth="1"/>
    <col min="4107" max="4107" width="15" bestFit="1" customWidth="1"/>
    <col min="4108" max="4108" width="5.85546875" customWidth="1"/>
    <col min="4109" max="4109" width="16.42578125" customWidth="1"/>
    <col min="4110" max="4110" width="43.28515625" customWidth="1"/>
    <col min="4111" max="4111" width="11.85546875" bestFit="1" customWidth="1"/>
    <col min="4112" max="4112" width="1.5703125" customWidth="1"/>
    <col min="4113" max="4357" width="9.140625" customWidth="1"/>
    <col min="4358" max="4358" width="13.5703125" customWidth="1"/>
    <col min="4359" max="4359" width="1.28515625" customWidth="1"/>
    <col min="4360" max="4360" width="45" bestFit="1" customWidth="1"/>
    <col min="4361" max="4361" width="16.7109375" bestFit="1" customWidth="1"/>
    <col min="4362" max="4362" width="13.140625" customWidth="1"/>
    <col min="4363" max="4363" width="15" bestFit="1" customWidth="1"/>
    <col min="4364" max="4364" width="5.85546875" customWidth="1"/>
    <col min="4365" max="4365" width="16.42578125" customWidth="1"/>
    <col min="4366" max="4366" width="43.28515625" customWidth="1"/>
    <col min="4367" max="4367" width="11.85546875" bestFit="1" customWidth="1"/>
    <col min="4368" max="4368" width="1.5703125" customWidth="1"/>
    <col min="4369" max="4613" width="9.140625" customWidth="1"/>
    <col min="4614" max="4614" width="13.5703125" customWidth="1"/>
    <col min="4615" max="4615" width="1.28515625" customWidth="1"/>
    <col min="4616" max="4616" width="45" bestFit="1" customWidth="1"/>
    <col min="4617" max="4617" width="16.7109375" bestFit="1" customWidth="1"/>
    <col min="4618" max="4618" width="13.140625" customWidth="1"/>
    <col min="4619" max="4619" width="15" bestFit="1" customWidth="1"/>
    <col min="4620" max="4620" width="5.85546875" customWidth="1"/>
    <col min="4621" max="4621" width="16.42578125" customWidth="1"/>
    <col min="4622" max="4622" width="43.28515625" customWidth="1"/>
    <col min="4623" max="4623" width="11.85546875" bestFit="1" customWidth="1"/>
    <col min="4624" max="4624" width="1.5703125" customWidth="1"/>
    <col min="4625" max="4869" width="9.140625" customWidth="1"/>
    <col min="4870" max="4870" width="13.5703125" customWidth="1"/>
    <col min="4871" max="4871" width="1.28515625" customWidth="1"/>
    <col min="4872" max="4872" width="45" bestFit="1" customWidth="1"/>
    <col min="4873" max="4873" width="16.7109375" bestFit="1" customWidth="1"/>
    <col min="4874" max="4874" width="13.140625" customWidth="1"/>
    <col min="4875" max="4875" width="15" bestFit="1" customWidth="1"/>
    <col min="4876" max="4876" width="5.85546875" customWidth="1"/>
    <col min="4877" max="4877" width="16.42578125" customWidth="1"/>
    <col min="4878" max="4878" width="43.28515625" customWidth="1"/>
    <col min="4879" max="4879" width="11.85546875" bestFit="1" customWidth="1"/>
    <col min="4880" max="4880" width="1.5703125" customWidth="1"/>
    <col min="4881" max="5125" width="9.140625" customWidth="1"/>
    <col min="5126" max="5126" width="13.5703125" customWidth="1"/>
    <col min="5127" max="5127" width="1.28515625" customWidth="1"/>
    <col min="5128" max="5128" width="45" bestFit="1" customWidth="1"/>
    <col min="5129" max="5129" width="16.7109375" bestFit="1" customWidth="1"/>
    <col min="5130" max="5130" width="13.140625" customWidth="1"/>
    <col min="5131" max="5131" width="15" bestFit="1" customWidth="1"/>
    <col min="5132" max="5132" width="5.85546875" customWidth="1"/>
    <col min="5133" max="5133" width="16.42578125" customWidth="1"/>
    <col min="5134" max="5134" width="43.28515625" customWidth="1"/>
    <col min="5135" max="5135" width="11.85546875" bestFit="1" customWidth="1"/>
    <col min="5136" max="5136" width="1.5703125" customWidth="1"/>
    <col min="5137" max="5381" width="9.140625" customWidth="1"/>
    <col min="5382" max="5382" width="13.5703125" customWidth="1"/>
    <col min="5383" max="5383" width="1.28515625" customWidth="1"/>
    <col min="5384" max="5384" width="45" bestFit="1" customWidth="1"/>
    <col min="5385" max="5385" width="16.7109375" bestFit="1" customWidth="1"/>
    <col min="5386" max="5386" width="13.140625" customWidth="1"/>
    <col min="5387" max="5387" width="15" bestFit="1" customWidth="1"/>
    <col min="5388" max="5388" width="5.85546875" customWidth="1"/>
    <col min="5389" max="5389" width="16.42578125" customWidth="1"/>
    <col min="5390" max="5390" width="43.28515625" customWidth="1"/>
    <col min="5391" max="5391" width="11.85546875" bestFit="1" customWidth="1"/>
    <col min="5392" max="5392" width="1.5703125" customWidth="1"/>
    <col min="5393" max="5637" width="9.140625" customWidth="1"/>
    <col min="5638" max="5638" width="13.5703125" customWidth="1"/>
    <col min="5639" max="5639" width="1.28515625" customWidth="1"/>
    <col min="5640" max="5640" width="45" bestFit="1" customWidth="1"/>
    <col min="5641" max="5641" width="16.7109375" bestFit="1" customWidth="1"/>
    <col min="5642" max="5642" width="13.140625" customWidth="1"/>
    <col min="5643" max="5643" width="15" bestFit="1" customWidth="1"/>
    <col min="5644" max="5644" width="5.85546875" customWidth="1"/>
    <col min="5645" max="5645" width="16.42578125" customWidth="1"/>
    <col min="5646" max="5646" width="43.28515625" customWidth="1"/>
    <col min="5647" max="5647" width="11.85546875" bestFit="1" customWidth="1"/>
    <col min="5648" max="5648" width="1.5703125" customWidth="1"/>
    <col min="5649" max="5893" width="9.140625" customWidth="1"/>
    <col min="5894" max="5894" width="13.5703125" customWidth="1"/>
    <col min="5895" max="5895" width="1.28515625" customWidth="1"/>
    <col min="5896" max="5896" width="45" bestFit="1" customWidth="1"/>
    <col min="5897" max="5897" width="16.7109375" bestFit="1" customWidth="1"/>
    <col min="5898" max="5898" width="13.140625" customWidth="1"/>
    <col min="5899" max="5899" width="15" bestFit="1" customWidth="1"/>
    <col min="5900" max="5900" width="5.85546875" customWidth="1"/>
    <col min="5901" max="5901" width="16.42578125" customWidth="1"/>
    <col min="5902" max="5902" width="43.28515625" customWidth="1"/>
    <col min="5903" max="5903" width="11.85546875" bestFit="1" customWidth="1"/>
    <col min="5904" max="5904" width="1.5703125" customWidth="1"/>
    <col min="5905" max="6149" width="9.140625" customWidth="1"/>
    <col min="6150" max="6150" width="13.5703125" customWidth="1"/>
    <col min="6151" max="6151" width="1.28515625" customWidth="1"/>
    <col min="6152" max="6152" width="45" bestFit="1" customWidth="1"/>
    <col min="6153" max="6153" width="16.7109375" bestFit="1" customWidth="1"/>
    <col min="6154" max="6154" width="13.140625" customWidth="1"/>
    <col min="6155" max="6155" width="15" bestFit="1" customWidth="1"/>
    <col min="6156" max="6156" width="5.85546875" customWidth="1"/>
    <col min="6157" max="6157" width="16.42578125" customWidth="1"/>
    <col min="6158" max="6158" width="43.28515625" customWidth="1"/>
    <col min="6159" max="6159" width="11.85546875" bestFit="1" customWidth="1"/>
    <col min="6160" max="6160" width="1.5703125" customWidth="1"/>
    <col min="6161" max="6405" width="9.140625" customWidth="1"/>
    <col min="6406" max="6406" width="13.5703125" customWidth="1"/>
    <col min="6407" max="6407" width="1.28515625" customWidth="1"/>
    <col min="6408" max="6408" width="45" bestFit="1" customWidth="1"/>
    <col min="6409" max="6409" width="16.7109375" bestFit="1" customWidth="1"/>
    <col min="6410" max="6410" width="13.140625" customWidth="1"/>
    <col min="6411" max="6411" width="15" bestFit="1" customWidth="1"/>
    <col min="6412" max="6412" width="5.85546875" customWidth="1"/>
    <col min="6413" max="6413" width="16.42578125" customWidth="1"/>
    <col min="6414" max="6414" width="43.28515625" customWidth="1"/>
    <col min="6415" max="6415" width="11.85546875" bestFit="1" customWidth="1"/>
    <col min="6416" max="6416" width="1.5703125" customWidth="1"/>
    <col min="6417" max="6661" width="9.140625" customWidth="1"/>
    <col min="6662" max="6662" width="13.5703125" customWidth="1"/>
    <col min="6663" max="6663" width="1.28515625" customWidth="1"/>
    <col min="6664" max="6664" width="45" bestFit="1" customWidth="1"/>
    <col min="6665" max="6665" width="16.7109375" bestFit="1" customWidth="1"/>
    <col min="6666" max="6666" width="13.140625" customWidth="1"/>
    <col min="6667" max="6667" width="15" bestFit="1" customWidth="1"/>
    <col min="6668" max="6668" width="5.85546875" customWidth="1"/>
    <col min="6669" max="6669" width="16.42578125" customWidth="1"/>
    <col min="6670" max="6670" width="43.28515625" customWidth="1"/>
    <col min="6671" max="6671" width="11.85546875" bestFit="1" customWidth="1"/>
    <col min="6672" max="6672" width="1.5703125" customWidth="1"/>
    <col min="6673" max="6917" width="9.140625" customWidth="1"/>
    <col min="6918" max="6918" width="13.5703125" customWidth="1"/>
    <col min="6919" max="6919" width="1.28515625" customWidth="1"/>
    <col min="6920" max="6920" width="45" bestFit="1" customWidth="1"/>
    <col min="6921" max="6921" width="16.7109375" bestFit="1" customWidth="1"/>
    <col min="6922" max="6922" width="13.140625" customWidth="1"/>
    <col min="6923" max="6923" width="15" bestFit="1" customWidth="1"/>
    <col min="6924" max="6924" width="5.85546875" customWidth="1"/>
    <col min="6925" max="6925" width="16.42578125" customWidth="1"/>
    <col min="6926" max="6926" width="43.28515625" customWidth="1"/>
    <col min="6927" max="6927" width="11.85546875" bestFit="1" customWidth="1"/>
    <col min="6928" max="6928" width="1.5703125" customWidth="1"/>
    <col min="6929" max="7173" width="9.140625" customWidth="1"/>
    <col min="7174" max="7174" width="13.5703125" customWidth="1"/>
    <col min="7175" max="7175" width="1.28515625" customWidth="1"/>
    <col min="7176" max="7176" width="45" bestFit="1" customWidth="1"/>
    <col min="7177" max="7177" width="16.7109375" bestFit="1" customWidth="1"/>
    <col min="7178" max="7178" width="13.140625" customWidth="1"/>
    <col min="7179" max="7179" width="15" bestFit="1" customWidth="1"/>
    <col min="7180" max="7180" width="5.85546875" customWidth="1"/>
    <col min="7181" max="7181" width="16.42578125" customWidth="1"/>
    <col min="7182" max="7182" width="43.28515625" customWidth="1"/>
    <col min="7183" max="7183" width="11.85546875" bestFit="1" customWidth="1"/>
    <col min="7184" max="7184" width="1.5703125" customWidth="1"/>
    <col min="7185" max="7429" width="9.140625" customWidth="1"/>
    <col min="7430" max="7430" width="13.5703125" customWidth="1"/>
    <col min="7431" max="7431" width="1.28515625" customWidth="1"/>
    <col min="7432" max="7432" width="45" bestFit="1" customWidth="1"/>
    <col min="7433" max="7433" width="16.7109375" bestFit="1" customWidth="1"/>
    <col min="7434" max="7434" width="13.140625" customWidth="1"/>
    <col min="7435" max="7435" width="15" bestFit="1" customWidth="1"/>
    <col min="7436" max="7436" width="5.85546875" customWidth="1"/>
    <col min="7437" max="7437" width="16.42578125" customWidth="1"/>
    <col min="7438" max="7438" width="43.28515625" customWidth="1"/>
    <col min="7439" max="7439" width="11.85546875" bestFit="1" customWidth="1"/>
    <col min="7440" max="7440" width="1.5703125" customWidth="1"/>
    <col min="7441" max="7685" width="9.140625" customWidth="1"/>
    <col min="7686" max="7686" width="13.5703125" customWidth="1"/>
    <col min="7687" max="7687" width="1.28515625" customWidth="1"/>
    <col min="7688" max="7688" width="45" bestFit="1" customWidth="1"/>
    <col min="7689" max="7689" width="16.7109375" bestFit="1" customWidth="1"/>
    <col min="7690" max="7690" width="13.140625" customWidth="1"/>
    <col min="7691" max="7691" width="15" bestFit="1" customWidth="1"/>
    <col min="7692" max="7692" width="5.85546875" customWidth="1"/>
    <col min="7693" max="7693" width="16.42578125" customWidth="1"/>
    <col min="7694" max="7694" width="43.28515625" customWidth="1"/>
    <col min="7695" max="7695" width="11.85546875" bestFit="1" customWidth="1"/>
    <col min="7696" max="7696" width="1.5703125" customWidth="1"/>
    <col min="7697" max="7941" width="9.140625" customWidth="1"/>
    <col min="7942" max="7942" width="13.5703125" customWidth="1"/>
    <col min="7943" max="7943" width="1.28515625" customWidth="1"/>
    <col min="7944" max="7944" width="45" bestFit="1" customWidth="1"/>
    <col min="7945" max="7945" width="16.7109375" bestFit="1" customWidth="1"/>
    <col min="7946" max="7946" width="13.140625" customWidth="1"/>
    <col min="7947" max="7947" width="15" bestFit="1" customWidth="1"/>
    <col min="7948" max="7948" width="5.85546875" customWidth="1"/>
    <col min="7949" max="7949" width="16.42578125" customWidth="1"/>
    <col min="7950" max="7950" width="43.28515625" customWidth="1"/>
    <col min="7951" max="7951" width="11.85546875" bestFit="1" customWidth="1"/>
    <col min="7952" max="7952" width="1.5703125" customWidth="1"/>
    <col min="7953" max="8197" width="9.140625" customWidth="1"/>
    <col min="8198" max="8198" width="13.5703125" customWidth="1"/>
    <col min="8199" max="8199" width="1.28515625" customWidth="1"/>
    <col min="8200" max="8200" width="45" bestFit="1" customWidth="1"/>
    <col min="8201" max="8201" width="16.7109375" bestFit="1" customWidth="1"/>
    <col min="8202" max="8202" width="13.140625" customWidth="1"/>
    <col min="8203" max="8203" width="15" bestFit="1" customWidth="1"/>
    <col min="8204" max="8204" width="5.85546875" customWidth="1"/>
    <col min="8205" max="8205" width="16.42578125" customWidth="1"/>
    <col min="8206" max="8206" width="43.28515625" customWidth="1"/>
    <col min="8207" max="8207" width="11.85546875" bestFit="1" customWidth="1"/>
    <col min="8208" max="8208" width="1.5703125" customWidth="1"/>
    <col min="8209" max="8453" width="9.140625" customWidth="1"/>
    <col min="8454" max="8454" width="13.5703125" customWidth="1"/>
    <col min="8455" max="8455" width="1.28515625" customWidth="1"/>
    <col min="8456" max="8456" width="45" bestFit="1" customWidth="1"/>
    <col min="8457" max="8457" width="16.7109375" bestFit="1" customWidth="1"/>
    <col min="8458" max="8458" width="13.140625" customWidth="1"/>
    <col min="8459" max="8459" width="15" bestFit="1" customWidth="1"/>
    <col min="8460" max="8460" width="5.85546875" customWidth="1"/>
    <col min="8461" max="8461" width="16.42578125" customWidth="1"/>
    <col min="8462" max="8462" width="43.28515625" customWidth="1"/>
    <col min="8463" max="8463" width="11.85546875" bestFit="1" customWidth="1"/>
    <col min="8464" max="8464" width="1.5703125" customWidth="1"/>
    <col min="8465" max="8709" width="9.140625" customWidth="1"/>
    <col min="8710" max="8710" width="13.5703125" customWidth="1"/>
    <col min="8711" max="8711" width="1.28515625" customWidth="1"/>
    <col min="8712" max="8712" width="45" bestFit="1" customWidth="1"/>
    <col min="8713" max="8713" width="16.7109375" bestFit="1" customWidth="1"/>
    <col min="8714" max="8714" width="13.140625" customWidth="1"/>
    <col min="8715" max="8715" width="15" bestFit="1" customWidth="1"/>
    <col min="8716" max="8716" width="5.85546875" customWidth="1"/>
    <col min="8717" max="8717" width="16.42578125" customWidth="1"/>
    <col min="8718" max="8718" width="43.28515625" customWidth="1"/>
    <col min="8719" max="8719" width="11.85546875" bestFit="1" customWidth="1"/>
    <col min="8720" max="8720" width="1.5703125" customWidth="1"/>
    <col min="8721" max="8965" width="9.140625" customWidth="1"/>
    <col min="8966" max="8966" width="13.5703125" customWidth="1"/>
    <col min="8967" max="8967" width="1.28515625" customWidth="1"/>
    <col min="8968" max="8968" width="45" bestFit="1" customWidth="1"/>
    <col min="8969" max="8969" width="16.7109375" bestFit="1" customWidth="1"/>
    <col min="8970" max="8970" width="13.140625" customWidth="1"/>
    <col min="8971" max="8971" width="15" bestFit="1" customWidth="1"/>
    <col min="8972" max="8972" width="5.85546875" customWidth="1"/>
    <col min="8973" max="8973" width="16.42578125" customWidth="1"/>
    <col min="8974" max="8974" width="43.28515625" customWidth="1"/>
    <col min="8975" max="8975" width="11.85546875" bestFit="1" customWidth="1"/>
    <col min="8976" max="8976" width="1.5703125" customWidth="1"/>
    <col min="8977" max="9221" width="9.140625" customWidth="1"/>
    <col min="9222" max="9222" width="13.5703125" customWidth="1"/>
    <col min="9223" max="9223" width="1.28515625" customWidth="1"/>
    <col min="9224" max="9224" width="45" bestFit="1" customWidth="1"/>
    <col min="9225" max="9225" width="16.7109375" bestFit="1" customWidth="1"/>
    <col min="9226" max="9226" width="13.140625" customWidth="1"/>
    <col min="9227" max="9227" width="15" bestFit="1" customWidth="1"/>
    <col min="9228" max="9228" width="5.85546875" customWidth="1"/>
    <col min="9229" max="9229" width="16.42578125" customWidth="1"/>
    <col min="9230" max="9230" width="43.28515625" customWidth="1"/>
    <col min="9231" max="9231" width="11.85546875" bestFit="1" customWidth="1"/>
    <col min="9232" max="9232" width="1.5703125" customWidth="1"/>
    <col min="9233" max="9477" width="9.140625" customWidth="1"/>
    <col min="9478" max="9478" width="13.5703125" customWidth="1"/>
    <col min="9479" max="9479" width="1.28515625" customWidth="1"/>
    <col min="9480" max="9480" width="45" bestFit="1" customWidth="1"/>
    <col min="9481" max="9481" width="16.7109375" bestFit="1" customWidth="1"/>
    <col min="9482" max="9482" width="13.140625" customWidth="1"/>
    <col min="9483" max="9483" width="15" bestFit="1" customWidth="1"/>
    <col min="9484" max="9484" width="5.85546875" customWidth="1"/>
    <col min="9485" max="9485" width="16.42578125" customWidth="1"/>
    <col min="9486" max="9486" width="43.28515625" customWidth="1"/>
    <col min="9487" max="9487" width="11.85546875" bestFit="1" customWidth="1"/>
    <col min="9488" max="9488" width="1.5703125" customWidth="1"/>
    <col min="9489" max="9733" width="9.140625" customWidth="1"/>
    <col min="9734" max="9734" width="13.5703125" customWidth="1"/>
    <col min="9735" max="9735" width="1.28515625" customWidth="1"/>
    <col min="9736" max="9736" width="45" bestFit="1" customWidth="1"/>
    <col min="9737" max="9737" width="16.7109375" bestFit="1" customWidth="1"/>
    <col min="9738" max="9738" width="13.140625" customWidth="1"/>
    <col min="9739" max="9739" width="15" bestFit="1" customWidth="1"/>
    <col min="9740" max="9740" width="5.85546875" customWidth="1"/>
    <col min="9741" max="9741" width="16.42578125" customWidth="1"/>
    <col min="9742" max="9742" width="43.28515625" customWidth="1"/>
    <col min="9743" max="9743" width="11.85546875" bestFit="1" customWidth="1"/>
    <col min="9744" max="9744" width="1.5703125" customWidth="1"/>
    <col min="9745" max="9989" width="9.140625" customWidth="1"/>
    <col min="9990" max="9990" width="13.5703125" customWidth="1"/>
    <col min="9991" max="9991" width="1.28515625" customWidth="1"/>
    <col min="9992" max="9992" width="45" bestFit="1" customWidth="1"/>
    <col min="9993" max="9993" width="16.7109375" bestFit="1" customWidth="1"/>
    <col min="9994" max="9994" width="13.140625" customWidth="1"/>
    <col min="9995" max="9995" width="15" bestFit="1" customWidth="1"/>
    <col min="9996" max="9996" width="5.85546875" customWidth="1"/>
    <col min="9997" max="9997" width="16.42578125" customWidth="1"/>
    <col min="9998" max="9998" width="43.28515625" customWidth="1"/>
    <col min="9999" max="9999" width="11.85546875" bestFit="1" customWidth="1"/>
    <col min="10000" max="10000" width="1.5703125" customWidth="1"/>
    <col min="10001" max="10245" width="9.140625" customWidth="1"/>
    <col min="10246" max="10246" width="13.5703125" customWidth="1"/>
    <col min="10247" max="10247" width="1.28515625" customWidth="1"/>
    <col min="10248" max="10248" width="45" bestFit="1" customWidth="1"/>
    <col min="10249" max="10249" width="16.7109375" bestFit="1" customWidth="1"/>
    <col min="10250" max="10250" width="13.140625" customWidth="1"/>
    <col min="10251" max="10251" width="15" bestFit="1" customWidth="1"/>
    <col min="10252" max="10252" width="5.85546875" customWidth="1"/>
    <col min="10253" max="10253" width="16.42578125" customWidth="1"/>
    <col min="10254" max="10254" width="43.28515625" customWidth="1"/>
    <col min="10255" max="10255" width="11.85546875" bestFit="1" customWidth="1"/>
    <col min="10256" max="10256" width="1.5703125" customWidth="1"/>
    <col min="10257" max="10501" width="9.140625" customWidth="1"/>
    <col min="10502" max="10502" width="13.5703125" customWidth="1"/>
    <col min="10503" max="10503" width="1.28515625" customWidth="1"/>
    <col min="10504" max="10504" width="45" bestFit="1" customWidth="1"/>
    <col min="10505" max="10505" width="16.7109375" bestFit="1" customWidth="1"/>
    <col min="10506" max="10506" width="13.140625" customWidth="1"/>
    <col min="10507" max="10507" width="15" bestFit="1" customWidth="1"/>
    <col min="10508" max="10508" width="5.85546875" customWidth="1"/>
    <col min="10509" max="10509" width="16.42578125" customWidth="1"/>
    <col min="10510" max="10510" width="43.28515625" customWidth="1"/>
    <col min="10511" max="10511" width="11.85546875" bestFit="1" customWidth="1"/>
    <col min="10512" max="10512" width="1.5703125" customWidth="1"/>
    <col min="10513" max="10757" width="9.140625" customWidth="1"/>
    <col min="10758" max="10758" width="13.5703125" customWidth="1"/>
    <col min="10759" max="10759" width="1.28515625" customWidth="1"/>
    <col min="10760" max="10760" width="45" bestFit="1" customWidth="1"/>
    <col min="10761" max="10761" width="16.7109375" bestFit="1" customWidth="1"/>
    <col min="10762" max="10762" width="13.140625" customWidth="1"/>
    <col min="10763" max="10763" width="15" bestFit="1" customWidth="1"/>
    <col min="10764" max="10764" width="5.85546875" customWidth="1"/>
    <col min="10765" max="10765" width="16.42578125" customWidth="1"/>
    <col min="10766" max="10766" width="43.28515625" customWidth="1"/>
    <col min="10767" max="10767" width="11.85546875" bestFit="1" customWidth="1"/>
    <col min="10768" max="10768" width="1.5703125" customWidth="1"/>
    <col min="10769" max="11013" width="9.140625" customWidth="1"/>
    <col min="11014" max="11014" width="13.5703125" customWidth="1"/>
    <col min="11015" max="11015" width="1.28515625" customWidth="1"/>
    <col min="11016" max="11016" width="45" bestFit="1" customWidth="1"/>
    <col min="11017" max="11017" width="16.7109375" bestFit="1" customWidth="1"/>
    <col min="11018" max="11018" width="13.140625" customWidth="1"/>
    <col min="11019" max="11019" width="15" bestFit="1" customWidth="1"/>
    <col min="11020" max="11020" width="5.85546875" customWidth="1"/>
    <col min="11021" max="11021" width="16.42578125" customWidth="1"/>
    <col min="11022" max="11022" width="43.28515625" customWidth="1"/>
    <col min="11023" max="11023" width="11.85546875" bestFit="1" customWidth="1"/>
    <col min="11024" max="11024" width="1.5703125" customWidth="1"/>
    <col min="11025" max="11269" width="9.140625" customWidth="1"/>
    <col min="11270" max="11270" width="13.5703125" customWidth="1"/>
    <col min="11271" max="11271" width="1.28515625" customWidth="1"/>
    <col min="11272" max="11272" width="45" bestFit="1" customWidth="1"/>
    <col min="11273" max="11273" width="16.7109375" bestFit="1" customWidth="1"/>
    <col min="11274" max="11274" width="13.140625" customWidth="1"/>
    <col min="11275" max="11275" width="15" bestFit="1" customWidth="1"/>
    <col min="11276" max="11276" width="5.85546875" customWidth="1"/>
    <col min="11277" max="11277" width="16.42578125" customWidth="1"/>
    <col min="11278" max="11278" width="43.28515625" customWidth="1"/>
    <col min="11279" max="11279" width="11.85546875" bestFit="1" customWidth="1"/>
    <col min="11280" max="11280" width="1.5703125" customWidth="1"/>
    <col min="11281" max="11525" width="9.140625" customWidth="1"/>
    <col min="11526" max="11526" width="13.5703125" customWidth="1"/>
    <col min="11527" max="11527" width="1.28515625" customWidth="1"/>
    <col min="11528" max="11528" width="45" bestFit="1" customWidth="1"/>
    <col min="11529" max="11529" width="16.7109375" bestFit="1" customWidth="1"/>
    <col min="11530" max="11530" width="13.140625" customWidth="1"/>
    <col min="11531" max="11531" width="15" bestFit="1" customWidth="1"/>
    <col min="11532" max="11532" width="5.85546875" customWidth="1"/>
    <col min="11533" max="11533" width="16.42578125" customWidth="1"/>
    <col min="11534" max="11534" width="43.28515625" customWidth="1"/>
    <col min="11535" max="11535" width="11.85546875" bestFit="1" customWidth="1"/>
    <col min="11536" max="11536" width="1.5703125" customWidth="1"/>
    <col min="11537" max="11781" width="9.140625" customWidth="1"/>
    <col min="11782" max="11782" width="13.5703125" customWidth="1"/>
    <col min="11783" max="11783" width="1.28515625" customWidth="1"/>
    <col min="11784" max="11784" width="45" bestFit="1" customWidth="1"/>
    <col min="11785" max="11785" width="16.7109375" bestFit="1" customWidth="1"/>
    <col min="11786" max="11786" width="13.140625" customWidth="1"/>
    <col min="11787" max="11787" width="15" bestFit="1" customWidth="1"/>
    <col min="11788" max="11788" width="5.85546875" customWidth="1"/>
    <col min="11789" max="11789" width="16.42578125" customWidth="1"/>
    <col min="11790" max="11790" width="43.28515625" customWidth="1"/>
    <col min="11791" max="11791" width="11.85546875" bestFit="1" customWidth="1"/>
    <col min="11792" max="11792" width="1.5703125" customWidth="1"/>
    <col min="11793" max="12037" width="9.140625" customWidth="1"/>
    <col min="12038" max="12038" width="13.5703125" customWidth="1"/>
    <col min="12039" max="12039" width="1.28515625" customWidth="1"/>
    <col min="12040" max="12040" width="45" bestFit="1" customWidth="1"/>
    <col min="12041" max="12041" width="16.7109375" bestFit="1" customWidth="1"/>
    <col min="12042" max="12042" width="13.140625" customWidth="1"/>
    <col min="12043" max="12043" width="15" bestFit="1" customWidth="1"/>
    <col min="12044" max="12044" width="5.85546875" customWidth="1"/>
    <col min="12045" max="12045" width="16.42578125" customWidth="1"/>
    <col min="12046" max="12046" width="43.28515625" customWidth="1"/>
    <col min="12047" max="12047" width="11.85546875" bestFit="1" customWidth="1"/>
    <col min="12048" max="12048" width="1.5703125" customWidth="1"/>
    <col min="12049" max="12293" width="9.140625" customWidth="1"/>
    <col min="12294" max="12294" width="13.5703125" customWidth="1"/>
    <col min="12295" max="12295" width="1.28515625" customWidth="1"/>
    <col min="12296" max="12296" width="45" bestFit="1" customWidth="1"/>
    <col min="12297" max="12297" width="16.7109375" bestFit="1" customWidth="1"/>
    <col min="12298" max="12298" width="13.140625" customWidth="1"/>
    <col min="12299" max="12299" width="15" bestFit="1" customWidth="1"/>
    <col min="12300" max="12300" width="5.85546875" customWidth="1"/>
    <col min="12301" max="12301" width="16.42578125" customWidth="1"/>
    <col min="12302" max="12302" width="43.28515625" customWidth="1"/>
    <col min="12303" max="12303" width="11.85546875" bestFit="1" customWidth="1"/>
    <col min="12304" max="12304" width="1.5703125" customWidth="1"/>
    <col min="12305" max="12549" width="9.140625" customWidth="1"/>
    <col min="12550" max="12550" width="13.5703125" customWidth="1"/>
    <col min="12551" max="12551" width="1.28515625" customWidth="1"/>
    <col min="12552" max="12552" width="45" bestFit="1" customWidth="1"/>
    <col min="12553" max="12553" width="16.7109375" bestFit="1" customWidth="1"/>
    <col min="12554" max="12554" width="13.140625" customWidth="1"/>
    <col min="12555" max="12555" width="15" bestFit="1" customWidth="1"/>
    <col min="12556" max="12556" width="5.85546875" customWidth="1"/>
    <col min="12557" max="12557" width="16.42578125" customWidth="1"/>
    <col min="12558" max="12558" width="43.28515625" customWidth="1"/>
    <col min="12559" max="12559" width="11.85546875" bestFit="1" customWidth="1"/>
    <col min="12560" max="12560" width="1.5703125" customWidth="1"/>
    <col min="12561" max="12805" width="9.140625" customWidth="1"/>
    <col min="12806" max="12806" width="13.5703125" customWidth="1"/>
    <col min="12807" max="12807" width="1.28515625" customWidth="1"/>
    <col min="12808" max="12808" width="45" bestFit="1" customWidth="1"/>
    <col min="12809" max="12809" width="16.7109375" bestFit="1" customWidth="1"/>
    <col min="12810" max="12810" width="13.140625" customWidth="1"/>
    <col min="12811" max="12811" width="15" bestFit="1" customWidth="1"/>
    <col min="12812" max="12812" width="5.85546875" customWidth="1"/>
    <col min="12813" max="12813" width="16.42578125" customWidth="1"/>
    <col min="12814" max="12814" width="43.28515625" customWidth="1"/>
    <col min="12815" max="12815" width="11.85546875" bestFit="1" customWidth="1"/>
    <col min="12816" max="12816" width="1.5703125" customWidth="1"/>
    <col min="12817" max="13061" width="9.140625" customWidth="1"/>
    <col min="13062" max="13062" width="13.5703125" customWidth="1"/>
    <col min="13063" max="13063" width="1.28515625" customWidth="1"/>
    <col min="13064" max="13064" width="45" bestFit="1" customWidth="1"/>
    <col min="13065" max="13065" width="16.7109375" bestFit="1" customWidth="1"/>
    <col min="13066" max="13066" width="13.140625" customWidth="1"/>
    <col min="13067" max="13067" width="15" bestFit="1" customWidth="1"/>
    <col min="13068" max="13068" width="5.85546875" customWidth="1"/>
    <col min="13069" max="13069" width="16.42578125" customWidth="1"/>
    <col min="13070" max="13070" width="43.28515625" customWidth="1"/>
    <col min="13071" max="13071" width="11.85546875" bestFit="1" customWidth="1"/>
    <col min="13072" max="13072" width="1.5703125" customWidth="1"/>
    <col min="13073" max="13317" width="9.140625" customWidth="1"/>
    <col min="13318" max="13318" width="13.5703125" customWidth="1"/>
    <col min="13319" max="13319" width="1.28515625" customWidth="1"/>
    <col min="13320" max="13320" width="45" bestFit="1" customWidth="1"/>
    <col min="13321" max="13321" width="16.7109375" bestFit="1" customWidth="1"/>
    <col min="13322" max="13322" width="13.140625" customWidth="1"/>
    <col min="13323" max="13323" width="15" bestFit="1" customWidth="1"/>
    <col min="13324" max="13324" width="5.85546875" customWidth="1"/>
    <col min="13325" max="13325" width="16.42578125" customWidth="1"/>
    <col min="13326" max="13326" width="43.28515625" customWidth="1"/>
    <col min="13327" max="13327" width="11.85546875" bestFit="1" customWidth="1"/>
    <col min="13328" max="13328" width="1.5703125" customWidth="1"/>
    <col min="13329" max="13573" width="9.140625" customWidth="1"/>
    <col min="13574" max="13574" width="13.5703125" customWidth="1"/>
    <col min="13575" max="13575" width="1.28515625" customWidth="1"/>
    <col min="13576" max="13576" width="45" bestFit="1" customWidth="1"/>
    <col min="13577" max="13577" width="16.7109375" bestFit="1" customWidth="1"/>
    <col min="13578" max="13578" width="13.140625" customWidth="1"/>
    <col min="13579" max="13579" width="15" bestFit="1" customWidth="1"/>
    <col min="13580" max="13580" width="5.85546875" customWidth="1"/>
    <col min="13581" max="13581" width="16.42578125" customWidth="1"/>
    <col min="13582" max="13582" width="43.28515625" customWidth="1"/>
    <col min="13583" max="13583" width="11.85546875" bestFit="1" customWidth="1"/>
    <col min="13584" max="13584" width="1.5703125" customWidth="1"/>
    <col min="13585" max="13829" width="9.140625" customWidth="1"/>
    <col min="13830" max="13830" width="13.5703125" customWidth="1"/>
    <col min="13831" max="13831" width="1.28515625" customWidth="1"/>
    <col min="13832" max="13832" width="45" bestFit="1" customWidth="1"/>
    <col min="13833" max="13833" width="16.7109375" bestFit="1" customWidth="1"/>
    <col min="13834" max="13834" width="13.140625" customWidth="1"/>
    <col min="13835" max="13835" width="15" bestFit="1" customWidth="1"/>
    <col min="13836" max="13836" width="5.85546875" customWidth="1"/>
    <col min="13837" max="13837" width="16.42578125" customWidth="1"/>
    <col min="13838" max="13838" width="43.28515625" customWidth="1"/>
    <col min="13839" max="13839" width="11.85546875" bestFit="1" customWidth="1"/>
    <col min="13840" max="13840" width="1.5703125" customWidth="1"/>
    <col min="13841" max="14085" width="9.140625" customWidth="1"/>
    <col min="14086" max="14086" width="13.5703125" customWidth="1"/>
    <col min="14087" max="14087" width="1.28515625" customWidth="1"/>
    <col min="14088" max="14088" width="45" bestFit="1" customWidth="1"/>
    <col min="14089" max="14089" width="16.7109375" bestFit="1" customWidth="1"/>
    <col min="14090" max="14090" width="13.140625" customWidth="1"/>
    <col min="14091" max="14091" width="15" bestFit="1" customWidth="1"/>
    <col min="14092" max="14092" width="5.85546875" customWidth="1"/>
    <col min="14093" max="14093" width="16.42578125" customWidth="1"/>
    <col min="14094" max="14094" width="43.28515625" customWidth="1"/>
    <col min="14095" max="14095" width="11.85546875" bestFit="1" customWidth="1"/>
    <col min="14096" max="14096" width="1.5703125" customWidth="1"/>
    <col min="14097" max="14341" width="9.140625" customWidth="1"/>
    <col min="14342" max="14342" width="13.5703125" customWidth="1"/>
    <col min="14343" max="14343" width="1.28515625" customWidth="1"/>
    <col min="14344" max="14344" width="45" bestFit="1" customWidth="1"/>
    <col min="14345" max="14345" width="16.7109375" bestFit="1" customWidth="1"/>
    <col min="14346" max="14346" width="13.140625" customWidth="1"/>
    <col min="14347" max="14347" width="15" bestFit="1" customWidth="1"/>
    <col min="14348" max="14348" width="5.85546875" customWidth="1"/>
    <col min="14349" max="14349" width="16.42578125" customWidth="1"/>
    <col min="14350" max="14350" width="43.28515625" customWidth="1"/>
    <col min="14351" max="14351" width="11.85546875" bestFit="1" customWidth="1"/>
    <col min="14352" max="14352" width="1.5703125" customWidth="1"/>
    <col min="14353" max="14597" width="9.140625" customWidth="1"/>
    <col min="14598" max="14598" width="13.5703125" customWidth="1"/>
    <col min="14599" max="14599" width="1.28515625" customWidth="1"/>
    <col min="14600" max="14600" width="45" bestFit="1" customWidth="1"/>
    <col min="14601" max="14601" width="16.7109375" bestFit="1" customWidth="1"/>
    <col min="14602" max="14602" width="13.140625" customWidth="1"/>
    <col min="14603" max="14603" width="15" bestFit="1" customWidth="1"/>
    <col min="14604" max="14604" width="5.85546875" customWidth="1"/>
    <col min="14605" max="14605" width="16.42578125" customWidth="1"/>
    <col min="14606" max="14606" width="43.28515625" customWidth="1"/>
    <col min="14607" max="14607" width="11.85546875" bestFit="1" customWidth="1"/>
    <col min="14608" max="14608" width="1.5703125" customWidth="1"/>
    <col min="14609" max="14853" width="9.140625" customWidth="1"/>
    <col min="14854" max="14854" width="13.5703125" customWidth="1"/>
    <col min="14855" max="14855" width="1.28515625" customWidth="1"/>
    <col min="14856" max="14856" width="45" bestFit="1" customWidth="1"/>
    <col min="14857" max="14857" width="16.7109375" bestFit="1" customWidth="1"/>
    <col min="14858" max="14858" width="13.140625" customWidth="1"/>
    <col min="14859" max="14859" width="15" bestFit="1" customWidth="1"/>
    <col min="14860" max="14860" width="5.85546875" customWidth="1"/>
    <col min="14861" max="14861" width="16.42578125" customWidth="1"/>
    <col min="14862" max="14862" width="43.28515625" customWidth="1"/>
    <col min="14863" max="14863" width="11.85546875" bestFit="1" customWidth="1"/>
    <col min="14864" max="14864" width="1.5703125" customWidth="1"/>
    <col min="14865" max="15109" width="9.140625" customWidth="1"/>
    <col min="15110" max="15110" width="13.5703125" customWidth="1"/>
    <col min="15111" max="15111" width="1.28515625" customWidth="1"/>
    <col min="15112" max="15112" width="45" bestFit="1" customWidth="1"/>
    <col min="15113" max="15113" width="16.7109375" bestFit="1" customWidth="1"/>
    <col min="15114" max="15114" width="13.140625" customWidth="1"/>
    <col min="15115" max="15115" width="15" bestFit="1" customWidth="1"/>
    <col min="15116" max="15116" width="5.85546875" customWidth="1"/>
    <col min="15117" max="15117" width="16.42578125" customWidth="1"/>
    <col min="15118" max="15118" width="43.28515625" customWidth="1"/>
    <col min="15119" max="15119" width="11.85546875" bestFit="1" customWidth="1"/>
    <col min="15120" max="15120" width="1.5703125" customWidth="1"/>
    <col min="15121" max="15365" width="9.140625" customWidth="1"/>
    <col min="15366" max="15366" width="13.5703125" customWidth="1"/>
    <col min="15367" max="15367" width="1.28515625" customWidth="1"/>
    <col min="15368" max="15368" width="45" bestFit="1" customWidth="1"/>
    <col min="15369" max="15369" width="16.7109375" bestFit="1" customWidth="1"/>
    <col min="15370" max="15370" width="13.140625" customWidth="1"/>
    <col min="15371" max="15371" width="15" bestFit="1" customWidth="1"/>
    <col min="15372" max="15372" width="5.85546875" customWidth="1"/>
    <col min="15373" max="15373" width="16.42578125" customWidth="1"/>
    <col min="15374" max="15374" width="43.28515625" customWidth="1"/>
    <col min="15375" max="15375" width="11.85546875" bestFit="1" customWidth="1"/>
    <col min="15376" max="15376" width="1.5703125" customWidth="1"/>
    <col min="15377" max="15621" width="9.140625" customWidth="1"/>
    <col min="15622" max="15622" width="13.5703125" customWidth="1"/>
    <col min="15623" max="15623" width="1.28515625" customWidth="1"/>
    <col min="15624" max="15624" width="45" bestFit="1" customWidth="1"/>
    <col min="15625" max="15625" width="16.7109375" bestFit="1" customWidth="1"/>
    <col min="15626" max="15626" width="13.140625" customWidth="1"/>
    <col min="15627" max="15627" width="15" bestFit="1" customWidth="1"/>
    <col min="15628" max="15628" width="5.85546875" customWidth="1"/>
    <col min="15629" max="15629" width="16.42578125" customWidth="1"/>
    <col min="15630" max="15630" width="43.28515625" customWidth="1"/>
    <col min="15631" max="15631" width="11.85546875" bestFit="1" customWidth="1"/>
    <col min="15632" max="15632" width="1.5703125" customWidth="1"/>
    <col min="15633" max="15877" width="9.140625" customWidth="1"/>
    <col min="15878" max="15878" width="13.5703125" customWidth="1"/>
    <col min="15879" max="15879" width="1.28515625" customWidth="1"/>
    <col min="15880" max="15880" width="45" bestFit="1" customWidth="1"/>
    <col min="15881" max="15881" width="16.7109375" bestFit="1" customWidth="1"/>
    <col min="15882" max="15882" width="13.140625" customWidth="1"/>
    <col min="15883" max="15883" width="15" bestFit="1" customWidth="1"/>
    <col min="15884" max="15884" width="5.85546875" customWidth="1"/>
    <col min="15885" max="15885" width="16.42578125" customWidth="1"/>
    <col min="15886" max="15886" width="43.28515625" customWidth="1"/>
    <col min="15887" max="15887" width="11.85546875" bestFit="1" customWidth="1"/>
    <col min="15888" max="15888" width="1.5703125" customWidth="1"/>
    <col min="15889" max="16133" width="9.140625" customWidth="1"/>
    <col min="16134" max="16134" width="13.5703125" customWidth="1"/>
    <col min="16135" max="16135" width="1.28515625" customWidth="1"/>
    <col min="16136" max="16136" width="45" bestFit="1" customWidth="1"/>
    <col min="16137" max="16137" width="16.7109375" bestFit="1" customWidth="1"/>
    <col min="16138" max="16138" width="13.140625" customWidth="1"/>
    <col min="16139" max="16139" width="15" bestFit="1" customWidth="1"/>
    <col min="16140" max="16140" width="5.85546875" customWidth="1"/>
    <col min="16141" max="16141" width="16.42578125" customWidth="1"/>
    <col min="16142" max="16142" width="43.28515625" customWidth="1"/>
    <col min="16143" max="16143" width="11.85546875" bestFit="1" customWidth="1"/>
    <col min="16144" max="16144" width="1.5703125" customWidth="1"/>
    <col min="16145" max="16384" width="9.140625" customWidth="1"/>
  </cols>
  <sheetData>
    <row r="1" spans="2:21" ht="8.4499999999999993" customHeight="1" thickBot="1" x14ac:dyDescent="0.3"/>
    <row r="2" spans="2:21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</row>
    <row r="3" spans="2:21" ht="16.5" thickBot="1" x14ac:dyDescent="0.3">
      <c r="B3" s="5"/>
      <c r="C3" s="7" t="s">
        <v>5</v>
      </c>
      <c r="D3" s="7"/>
      <c r="E3" s="8">
        <f ca="1">NOW()</f>
        <v>45762.53425902778</v>
      </c>
      <c r="F3" s="1"/>
      <c r="G3" s="9"/>
      <c r="H3" s="9"/>
      <c r="I3" s="1"/>
      <c r="J3" s="1"/>
      <c r="K3" s="1"/>
      <c r="L3" s="1"/>
      <c r="M3" s="1"/>
      <c r="N3" s="1"/>
      <c r="O3" s="1"/>
      <c r="P3" s="6"/>
    </row>
    <row r="4" spans="2:21" ht="15.75" x14ac:dyDescent="0.25">
      <c r="B4" s="5"/>
      <c r="C4" s="10"/>
      <c r="D4" s="10"/>
      <c r="E4" s="10"/>
      <c r="F4" s="1"/>
      <c r="G4" s="9"/>
      <c r="H4" s="9"/>
      <c r="I4" s="10"/>
      <c r="J4" s="10"/>
      <c r="K4" s="10"/>
      <c r="L4" s="10"/>
      <c r="M4" s="10"/>
      <c r="N4" s="10"/>
      <c r="O4" s="10"/>
      <c r="P4" s="6"/>
    </row>
    <row r="5" spans="2:21" ht="20.25" x14ac:dyDescent="0.25">
      <c r="B5" s="5"/>
      <c r="C5" s="236" t="s">
        <v>332</v>
      </c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74"/>
      <c r="P5" s="6"/>
    </row>
    <row r="6" spans="2:21" ht="20.25" x14ac:dyDescent="0.25">
      <c r="B6" s="5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74"/>
      <c r="P6" s="6"/>
      <c r="U6" s="75"/>
    </row>
    <row r="7" spans="2:21" x14ac:dyDescent="0.25">
      <c r="B7" s="5"/>
      <c r="C7" s="235"/>
      <c r="D7" s="235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"/>
    </row>
    <row r="8" spans="2:21" x14ac:dyDescent="0.25">
      <c r="B8" s="5"/>
      <c r="C8" s="73"/>
      <c r="D8" s="73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6"/>
    </row>
    <row r="9" spans="2:21" x14ac:dyDescent="0.25">
      <c r="B9" s="5"/>
      <c r="C9" s="73"/>
      <c r="D9" s="73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6"/>
    </row>
    <row r="10" spans="2:21" x14ac:dyDescent="0.25">
      <c r="B10" s="5"/>
      <c r="C10" s="73"/>
      <c r="D10" s="73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"/>
    </row>
    <row r="11" spans="2:21" x14ac:dyDescent="0.25">
      <c r="B11" s="5"/>
      <c r="C11" s="73"/>
      <c r="D11" s="73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6"/>
    </row>
    <row r="12" spans="2:21" x14ac:dyDescent="0.25">
      <c r="B12" s="5"/>
      <c r="C12" s="73"/>
      <c r="D12" s="73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6"/>
    </row>
    <row r="13" spans="2:21" ht="18" x14ac:dyDescent="0.25">
      <c r="B13" s="5"/>
      <c r="C13" s="75" t="s">
        <v>333</v>
      </c>
      <c r="D13" s="73"/>
      <c r="E13" s="1"/>
      <c r="F13" s="1"/>
      <c r="G13" s="1"/>
      <c r="H13" s="1"/>
      <c r="I13" s="1"/>
      <c r="J13" s="1"/>
      <c r="K13" s="61" t="s">
        <v>90</v>
      </c>
      <c r="L13" s="14"/>
      <c r="M13" s="1"/>
      <c r="N13" s="1"/>
      <c r="O13" s="1"/>
      <c r="P13" s="6"/>
    </row>
    <row r="14" spans="2:21" ht="18" x14ac:dyDescent="0.25">
      <c r="B14" s="5"/>
      <c r="C14" s="75" t="s">
        <v>334</v>
      </c>
      <c r="D14" s="73"/>
      <c r="E14" s="1"/>
      <c r="F14" s="1"/>
      <c r="G14" s="1"/>
      <c r="H14" s="1"/>
      <c r="I14" s="1"/>
      <c r="J14" s="1"/>
      <c r="K14" s="61" t="s">
        <v>132</v>
      </c>
      <c r="L14" s="14"/>
      <c r="M14" s="1"/>
      <c r="N14" s="1"/>
      <c r="O14" s="1"/>
      <c r="P14" s="6"/>
    </row>
    <row r="15" spans="2:21" ht="18" x14ac:dyDescent="0.25">
      <c r="B15" s="5"/>
      <c r="C15" s="73"/>
      <c r="D15" s="73"/>
      <c r="E15" s="1"/>
      <c r="F15" s="1"/>
      <c r="G15" s="1"/>
      <c r="H15" s="1"/>
      <c r="I15" s="1"/>
      <c r="J15" s="1"/>
      <c r="K15" s="61" t="s">
        <v>91</v>
      </c>
      <c r="L15" s="14"/>
      <c r="M15" s="1"/>
      <c r="N15" s="1"/>
      <c r="O15" s="1"/>
      <c r="P15" s="6"/>
    </row>
    <row r="16" spans="2:21" ht="18" x14ac:dyDescent="0.25">
      <c r="B16" s="5"/>
      <c r="C16" s="73"/>
      <c r="D16" s="73"/>
      <c r="E16" s="1"/>
      <c r="F16" s="1"/>
      <c r="G16" s="1"/>
      <c r="H16" s="1"/>
      <c r="I16" s="1"/>
      <c r="J16" s="1"/>
      <c r="K16" s="61" t="s">
        <v>158</v>
      </c>
      <c r="L16" s="14"/>
      <c r="M16" s="1"/>
      <c r="N16" s="1"/>
      <c r="O16" s="1"/>
      <c r="P16" s="6"/>
    </row>
    <row r="17" spans="2:16" ht="18" x14ac:dyDescent="0.25">
      <c r="B17" s="5"/>
      <c r="C17" s="73"/>
      <c r="D17" s="73"/>
      <c r="E17" s="1"/>
      <c r="F17" s="1"/>
      <c r="G17" s="1"/>
      <c r="H17" s="1"/>
      <c r="I17" s="1"/>
      <c r="J17" s="1"/>
      <c r="K17" s="61" t="s">
        <v>199</v>
      </c>
      <c r="L17" s="14"/>
      <c r="M17" s="1"/>
      <c r="N17" s="1"/>
      <c r="O17" s="1"/>
      <c r="P17" s="6"/>
    </row>
    <row r="18" spans="2:16" ht="18" x14ac:dyDescent="0.25">
      <c r="B18" s="5"/>
      <c r="C18" s="73"/>
      <c r="D18" s="73"/>
      <c r="E18" s="1"/>
      <c r="F18" s="1"/>
      <c r="G18" s="1"/>
      <c r="H18" s="1"/>
      <c r="I18" s="1"/>
      <c r="J18" s="1"/>
      <c r="K18" s="61" t="s">
        <v>159</v>
      </c>
      <c r="L18" s="14"/>
      <c r="M18" s="1"/>
      <c r="N18" s="1"/>
      <c r="O18" s="1"/>
      <c r="P18" s="6"/>
    </row>
    <row r="19" spans="2:16" ht="18" x14ac:dyDescent="0.25">
      <c r="B19" s="5"/>
      <c r="C19" s="73"/>
      <c r="D19" s="73"/>
      <c r="E19" s="1"/>
      <c r="F19" s="1"/>
      <c r="G19" s="1"/>
      <c r="H19" s="1"/>
      <c r="I19" s="1"/>
      <c r="J19" s="1"/>
      <c r="K19" s="61" t="s">
        <v>160</v>
      </c>
      <c r="L19" s="14"/>
      <c r="M19" s="1"/>
      <c r="N19" s="1"/>
      <c r="O19" s="1"/>
      <c r="P19" s="6"/>
    </row>
    <row r="20" spans="2:16" ht="18" x14ac:dyDescent="0.25">
      <c r="B20" s="5"/>
      <c r="C20" s="73"/>
      <c r="D20" s="73"/>
      <c r="E20" s="1"/>
      <c r="F20" s="1"/>
      <c r="G20" s="1"/>
      <c r="H20" s="1"/>
      <c r="I20" s="1"/>
      <c r="J20" s="1"/>
      <c r="K20" s="61" t="s">
        <v>161</v>
      </c>
      <c r="L20" s="14"/>
      <c r="M20" s="1"/>
      <c r="N20" s="1"/>
      <c r="O20" s="1"/>
      <c r="P20" s="6"/>
    </row>
    <row r="21" spans="2:16" x14ac:dyDescent="0.25">
      <c r="B21" s="5"/>
      <c r="C21" s="73"/>
      <c r="D21" s="73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6"/>
    </row>
    <row r="22" spans="2:16" ht="15.75" x14ac:dyDescent="0.25">
      <c r="B22" s="5"/>
      <c r="C22" s="235"/>
      <c r="D22" s="235"/>
      <c r="E22" s="1"/>
      <c r="F22" s="1"/>
      <c r="G22" s="1"/>
      <c r="H22" s="1"/>
      <c r="I22" s="14"/>
      <c r="J22" s="14"/>
      <c r="K22" s="14"/>
      <c r="L22" s="14"/>
      <c r="M22" s="14"/>
      <c r="N22" s="14"/>
      <c r="O22" s="14"/>
      <c r="P22" s="6"/>
    </row>
    <row r="23" spans="2:16" ht="15.75" x14ac:dyDescent="0.25">
      <c r="B23" s="5"/>
      <c r="C23" s="1"/>
      <c r="D23" s="1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6"/>
    </row>
    <row r="24" spans="2:16" ht="18" x14ac:dyDescent="0.25">
      <c r="B24" s="5"/>
      <c r="C24" s="234"/>
      <c r="D24" s="234"/>
      <c r="E24" s="14"/>
      <c r="F24" s="14"/>
      <c r="G24" s="14"/>
      <c r="H24" s="14"/>
      <c r="I24" s="234"/>
      <c r="J24" s="234"/>
      <c r="K24" s="234"/>
      <c r="L24" s="234"/>
      <c r="M24" s="234"/>
      <c r="N24" s="234"/>
      <c r="O24" s="72"/>
      <c r="P24" s="6"/>
    </row>
    <row r="25" spans="2:16" ht="15.75" x14ac:dyDescent="0.25">
      <c r="B25" s="5"/>
      <c r="C25" s="15"/>
      <c r="D25" s="16"/>
      <c r="E25" s="14"/>
      <c r="F25" s="14"/>
      <c r="G25" s="14"/>
      <c r="H25" s="14"/>
      <c r="I25" s="15"/>
      <c r="J25" s="15"/>
      <c r="K25" s="15"/>
      <c r="L25" s="15"/>
      <c r="M25" s="15"/>
      <c r="N25" s="15"/>
      <c r="O25" s="15"/>
      <c r="P25" s="6"/>
    </row>
    <row r="26" spans="2:16" ht="15.75" x14ac:dyDescent="0.25">
      <c r="B26" s="5"/>
      <c r="C26" s="15"/>
      <c r="D26" s="16"/>
      <c r="E26" s="14"/>
      <c r="F26" s="14"/>
      <c r="G26" s="14"/>
      <c r="H26" s="14"/>
      <c r="I26" s="15"/>
      <c r="J26" s="15"/>
      <c r="K26" s="15"/>
      <c r="L26" s="15"/>
      <c r="M26" s="15"/>
      <c r="N26" s="15"/>
      <c r="O26" s="15"/>
      <c r="P26" s="6"/>
    </row>
    <row r="27" spans="2:16" ht="15.75" x14ac:dyDescent="0.25">
      <c r="B27" s="5"/>
      <c r="C27" s="15"/>
      <c r="D27" s="16"/>
      <c r="E27" s="14"/>
      <c r="F27" s="14"/>
      <c r="G27" s="14"/>
      <c r="H27" s="14"/>
      <c r="I27" s="15"/>
      <c r="J27" s="15"/>
      <c r="K27" s="15"/>
      <c r="L27" s="15"/>
      <c r="M27" s="15"/>
      <c r="N27" s="15"/>
      <c r="O27" s="15"/>
      <c r="P27" s="6"/>
    </row>
    <row r="28" spans="2:16" ht="15.75" x14ac:dyDescent="0.25">
      <c r="B28" s="5"/>
      <c r="C28" s="15"/>
      <c r="D28" s="17"/>
      <c r="E28" s="14"/>
      <c r="F28" s="14"/>
      <c r="G28" s="14"/>
      <c r="H28" s="14"/>
      <c r="I28" s="15"/>
      <c r="J28" s="15"/>
      <c r="K28" s="15"/>
      <c r="L28" s="15"/>
      <c r="M28" s="15"/>
      <c r="N28" s="15"/>
      <c r="O28" s="15"/>
      <c r="P28" s="6"/>
    </row>
    <row r="29" spans="2:16" ht="15.75" x14ac:dyDescent="0.25">
      <c r="B29" s="5"/>
      <c r="C29" s="15"/>
      <c r="D29" s="14"/>
      <c r="E29" s="14"/>
      <c r="F29" s="14"/>
      <c r="G29" s="14"/>
      <c r="H29" s="14"/>
      <c r="I29" s="15"/>
      <c r="J29" s="15"/>
      <c r="K29" s="15"/>
      <c r="L29" s="15"/>
      <c r="M29" s="15"/>
      <c r="N29" s="15"/>
      <c r="O29" s="15"/>
      <c r="P29" s="6"/>
    </row>
    <row r="30" spans="2:16" ht="18" x14ac:dyDescent="0.25">
      <c r="B30" s="5"/>
      <c r="C30" s="234"/>
      <c r="D30" s="234"/>
      <c r="E30" s="14"/>
      <c r="F30" s="14"/>
      <c r="G30" s="14"/>
      <c r="H30" s="14"/>
      <c r="I30" s="15"/>
      <c r="J30" s="15"/>
      <c r="K30" s="15"/>
      <c r="L30" s="15"/>
      <c r="M30" s="15"/>
      <c r="N30" s="15"/>
      <c r="O30" s="15"/>
      <c r="P30" s="6"/>
    </row>
    <row r="31" spans="2:16" ht="15.75" customHeight="1" x14ac:dyDescent="0.25">
      <c r="B31" s="5"/>
      <c r="C31" s="239" t="s">
        <v>22</v>
      </c>
      <c r="D31" s="239"/>
      <c r="E31" s="14"/>
      <c r="F31" s="238" t="s">
        <v>23</v>
      </c>
      <c r="G31" s="238"/>
      <c r="H31" s="238"/>
      <c r="I31" s="15"/>
      <c r="J31" s="15"/>
      <c r="K31" s="15"/>
      <c r="L31" s="15"/>
      <c r="M31" s="15"/>
      <c r="N31" s="15"/>
      <c r="O31" s="15"/>
      <c r="P31" s="6"/>
    </row>
    <row r="32" spans="2:16" ht="15.75" x14ac:dyDescent="0.25">
      <c r="B32" s="5"/>
      <c r="C32" s="239"/>
      <c r="D32" s="239"/>
      <c r="E32" s="14"/>
      <c r="F32" s="238"/>
      <c r="G32" s="238"/>
      <c r="H32" s="238"/>
      <c r="I32" s="1"/>
      <c r="J32" s="1"/>
      <c r="K32" s="1"/>
      <c r="L32" s="1"/>
      <c r="M32" s="1"/>
      <c r="N32" s="1"/>
      <c r="O32" s="1"/>
      <c r="P32" s="6"/>
    </row>
    <row r="33" spans="1:16" ht="18" x14ac:dyDescent="0.25">
      <c r="B33" s="5"/>
      <c r="C33" s="239"/>
      <c r="D33" s="239"/>
      <c r="E33" s="14"/>
      <c r="F33" s="238"/>
      <c r="G33" s="238"/>
      <c r="H33" s="238"/>
      <c r="I33" s="234"/>
      <c r="J33" s="234"/>
      <c r="K33" s="234"/>
      <c r="L33" s="234"/>
      <c r="M33" s="234"/>
      <c r="N33" s="234"/>
      <c r="O33" s="72"/>
      <c r="P33" s="6"/>
    </row>
    <row r="34" spans="1:16" ht="15.75" x14ac:dyDescent="0.25">
      <c r="A34" s="1" t="s">
        <v>6</v>
      </c>
      <c r="B34" s="5"/>
      <c r="C34" s="239"/>
      <c r="D34" s="239"/>
      <c r="E34" s="14"/>
      <c r="F34" s="238"/>
      <c r="G34" s="238"/>
      <c r="H34" s="238"/>
      <c r="I34" s="15"/>
      <c r="J34" s="15"/>
      <c r="K34" s="15"/>
      <c r="L34" s="15"/>
      <c r="M34" s="15"/>
      <c r="N34" s="15"/>
      <c r="O34" s="15"/>
      <c r="P34" s="6"/>
    </row>
    <row r="35" spans="1:16" ht="15.75" x14ac:dyDescent="0.25">
      <c r="B35" s="5"/>
      <c r="C35" s="77"/>
      <c r="D35" s="77"/>
      <c r="E35" s="14"/>
      <c r="F35" s="238"/>
      <c r="G35" s="238"/>
      <c r="H35" s="238"/>
      <c r="I35" s="15"/>
      <c r="J35" s="15"/>
      <c r="K35" s="15"/>
      <c r="L35" s="15"/>
      <c r="M35" s="15"/>
      <c r="N35" s="15"/>
      <c r="O35" s="15"/>
      <c r="P35" s="6"/>
    </row>
    <row r="36" spans="1:16" ht="15.75" x14ac:dyDescent="0.25">
      <c r="B36" s="5"/>
      <c r="C36" s="77"/>
      <c r="D36" s="77"/>
      <c r="E36" s="14"/>
      <c r="F36" s="76"/>
      <c r="G36" s="76"/>
      <c r="H36" s="76"/>
      <c r="I36" s="15"/>
      <c r="J36" s="15"/>
      <c r="K36" s="15"/>
      <c r="L36" s="15"/>
      <c r="M36" s="15"/>
      <c r="N36" s="15"/>
      <c r="O36" s="15"/>
      <c r="P36" s="6"/>
    </row>
    <row r="37" spans="1:16" ht="15.75" x14ac:dyDescent="0.25">
      <c r="B37" s="5"/>
      <c r="C37" s="77"/>
      <c r="D37" s="77"/>
      <c r="E37" s="14"/>
      <c r="F37" s="76"/>
      <c r="G37" s="76"/>
      <c r="H37" s="76"/>
      <c r="I37" s="15"/>
      <c r="J37" s="15"/>
      <c r="K37" s="15"/>
      <c r="L37" s="15"/>
      <c r="M37" s="15"/>
      <c r="N37" s="15"/>
      <c r="O37" s="15"/>
      <c r="P37" s="6"/>
    </row>
    <row r="38" spans="1:16" ht="15.75" x14ac:dyDescent="0.25">
      <c r="B38" s="5"/>
      <c r="C38" s="77"/>
      <c r="D38" s="77"/>
      <c r="E38" s="14"/>
      <c r="F38" s="76"/>
      <c r="G38" s="76"/>
      <c r="H38" s="76"/>
      <c r="I38" s="15"/>
      <c r="J38" s="15"/>
      <c r="K38" s="15"/>
      <c r="L38" s="15"/>
      <c r="M38" s="15"/>
      <c r="N38" s="15"/>
      <c r="O38" s="15"/>
      <c r="P38" s="6"/>
    </row>
    <row r="39" spans="1:16" ht="15.75" x14ac:dyDescent="0.25">
      <c r="B39" s="5"/>
      <c r="C39" s="15"/>
      <c r="D39" s="16"/>
      <c r="E39" s="14"/>
      <c r="F39" s="240"/>
      <c r="G39" s="240"/>
      <c r="H39" s="60"/>
      <c r="I39" s="15"/>
      <c r="J39" s="15"/>
      <c r="K39" s="15"/>
      <c r="L39" s="15"/>
      <c r="M39" s="15"/>
      <c r="N39" s="15"/>
      <c r="O39" s="15"/>
      <c r="P39" s="6"/>
    </row>
    <row r="40" spans="1:16" ht="15.75" x14ac:dyDescent="0.25">
      <c r="B40" s="5"/>
      <c r="C40" s="15"/>
      <c r="D40" s="16"/>
      <c r="E40" s="14"/>
      <c r="F40" s="14"/>
      <c r="G40" s="14"/>
      <c r="H40" s="14"/>
      <c r="I40" s="15"/>
      <c r="J40" s="15"/>
      <c r="K40" s="15"/>
      <c r="L40" s="15"/>
      <c r="M40" s="15"/>
      <c r="N40" s="15"/>
      <c r="O40" s="15"/>
      <c r="P40" s="6"/>
    </row>
    <row r="41" spans="1:16" ht="15.75" x14ac:dyDescent="0.25">
      <c r="B41" s="5"/>
      <c r="C41" s="15"/>
      <c r="D41" s="16"/>
      <c r="E41" s="14"/>
      <c r="F41" s="14"/>
      <c r="G41" s="14"/>
      <c r="H41" s="14"/>
      <c r="I41" s="15"/>
      <c r="J41" s="15"/>
      <c r="K41" s="15"/>
      <c r="L41" s="15"/>
      <c r="M41" s="15"/>
      <c r="N41" s="15"/>
      <c r="O41" s="15"/>
      <c r="P41" s="6"/>
    </row>
    <row r="42" spans="1:16" ht="15.75" customHeight="1" x14ac:dyDescent="0.25">
      <c r="B42" s="5"/>
      <c r="C42" s="238" t="s">
        <v>25</v>
      </c>
      <c r="D42" s="238"/>
      <c r="E42" s="24"/>
      <c r="F42" s="238" t="s">
        <v>24</v>
      </c>
      <c r="G42" s="238"/>
      <c r="H42" s="238"/>
      <c r="I42" s="15"/>
      <c r="J42" s="15"/>
      <c r="K42" s="15"/>
      <c r="L42" s="15"/>
      <c r="M42" s="15"/>
      <c r="N42" s="15"/>
      <c r="O42" s="15"/>
      <c r="P42" s="6"/>
    </row>
    <row r="43" spans="1:16" ht="15.75" x14ac:dyDescent="0.25">
      <c r="B43" s="5"/>
      <c r="C43" s="238"/>
      <c r="D43" s="238"/>
      <c r="E43" s="24"/>
      <c r="F43" s="238"/>
      <c r="G43" s="238"/>
      <c r="H43" s="238"/>
      <c r="I43" s="15"/>
      <c r="J43" s="15"/>
      <c r="K43" s="15"/>
      <c r="L43" s="15"/>
      <c r="M43" s="15"/>
      <c r="N43" s="15"/>
      <c r="O43" s="15"/>
      <c r="P43" s="6"/>
    </row>
    <row r="44" spans="1:16" ht="15.75" x14ac:dyDescent="0.25">
      <c r="B44" s="5"/>
      <c r="C44" s="238"/>
      <c r="D44" s="238"/>
      <c r="E44" s="24"/>
      <c r="F44" s="238"/>
      <c r="G44" s="238"/>
      <c r="H44" s="238"/>
      <c r="I44" s="15"/>
      <c r="J44" s="15"/>
      <c r="K44" s="15"/>
      <c r="L44" s="15"/>
      <c r="M44" s="15"/>
      <c r="N44" s="15"/>
      <c r="O44" s="15"/>
      <c r="P44" s="6"/>
    </row>
    <row r="45" spans="1:16" ht="15.75" x14ac:dyDescent="0.25">
      <c r="B45" s="5"/>
      <c r="C45" s="238"/>
      <c r="D45" s="238"/>
      <c r="E45" s="24"/>
      <c r="F45" s="238"/>
      <c r="G45" s="238"/>
      <c r="H45" s="238"/>
      <c r="I45" s="15"/>
      <c r="J45" s="15"/>
      <c r="K45" s="15"/>
      <c r="L45" s="15"/>
      <c r="M45" s="15"/>
      <c r="N45" s="15"/>
      <c r="O45" s="15"/>
      <c r="P45" s="6"/>
    </row>
    <row r="46" spans="1:16" ht="15.75" x14ac:dyDescent="0.25">
      <c r="B46" s="5"/>
      <c r="C46" s="15"/>
      <c r="D46" s="17"/>
      <c r="E46" s="14"/>
      <c r="F46" s="238"/>
      <c r="G46" s="238"/>
      <c r="H46" s="238"/>
      <c r="I46" s="15"/>
      <c r="J46" s="15"/>
      <c r="K46" s="15"/>
      <c r="L46" s="15"/>
      <c r="M46" s="15"/>
      <c r="N46" s="15"/>
      <c r="O46" s="15"/>
      <c r="P46" s="6"/>
    </row>
    <row r="47" spans="1:16" ht="15.75" x14ac:dyDescent="0.25">
      <c r="B47" s="5"/>
      <c r="C47" s="15"/>
      <c r="D47" s="17"/>
      <c r="E47" s="14"/>
      <c r="F47" s="238"/>
      <c r="G47" s="238"/>
      <c r="H47" s="238"/>
      <c r="I47" s="15"/>
      <c r="J47" s="15"/>
      <c r="K47" s="15"/>
      <c r="L47" s="15"/>
      <c r="M47" s="15"/>
      <c r="N47" s="15"/>
      <c r="O47" s="15"/>
      <c r="P47" s="6"/>
    </row>
    <row r="48" spans="1:16" ht="15.75" x14ac:dyDescent="0.25">
      <c r="B48" s="5"/>
      <c r="C48" s="15"/>
      <c r="D48" s="17"/>
      <c r="E48" s="14"/>
      <c r="F48" s="238"/>
      <c r="G48" s="238"/>
      <c r="H48" s="238"/>
      <c r="I48" s="15"/>
      <c r="J48" s="15"/>
      <c r="K48" s="15"/>
      <c r="L48" s="15"/>
      <c r="M48" s="15"/>
      <c r="N48" s="15"/>
      <c r="O48" s="15"/>
      <c r="P48" s="6"/>
    </row>
    <row r="49" spans="2:16" ht="15.75" x14ac:dyDescent="0.25">
      <c r="B49" s="5"/>
      <c r="C49" s="15"/>
      <c r="D49" s="17"/>
      <c r="E49" s="14"/>
      <c r="F49" s="238"/>
      <c r="G49" s="238"/>
      <c r="H49" s="238"/>
      <c r="I49" s="15"/>
      <c r="J49" s="15"/>
      <c r="K49" s="15"/>
      <c r="L49" s="15"/>
      <c r="M49" s="15"/>
      <c r="N49" s="15"/>
      <c r="O49" s="15"/>
      <c r="P49" s="6"/>
    </row>
    <row r="50" spans="2:16" ht="15.75" x14ac:dyDescent="0.25">
      <c r="B50" s="5"/>
      <c r="C50" s="15"/>
      <c r="D50" s="17"/>
      <c r="E50" s="14"/>
      <c r="F50" s="238"/>
      <c r="G50" s="238"/>
      <c r="H50" s="238"/>
      <c r="I50" s="15"/>
      <c r="J50" s="15"/>
      <c r="K50" s="15"/>
      <c r="L50" s="15"/>
      <c r="M50" s="15"/>
      <c r="N50" s="15"/>
      <c r="O50" s="15"/>
      <c r="P50" s="6"/>
    </row>
    <row r="51" spans="2:16" ht="15.75" x14ac:dyDescent="0.25">
      <c r="B51" s="5"/>
      <c r="C51" s="15"/>
      <c r="D51" s="17"/>
      <c r="E51" s="14"/>
      <c r="F51" s="14"/>
      <c r="G51" s="14"/>
      <c r="H51" s="14"/>
      <c r="I51" s="15"/>
      <c r="J51" s="238" t="s">
        <v>299</v>
      </c>
      <c r="K51" s="238"/>
      <c r="L51" s="238"/>
      <c r="M51" s="15"/>
      <c r="N51" s="15"/>
      <c r="O51" s="15"/>
      <c r="P51" s="6"/>
    </row>
    <row r="52" spans="2:16" ht="15.75" x14ac:dyDescent="0.25">
      <c r="B52" s="5"/>
      <c r="C52" s="15"/>
      <c r="D52" s="17"/>
      <c r="E52" s="14"/>
      <c r="F52" s="14"/>
      <c r="G52" s="14"/>
      <c r="H52" s="14"/>
      <c r="I52" s="15"/>
      <c r="J52" s="238"/>
      <c r="K52" s="238"/>
      <c r="L52" s="238"/>
      <c r="M52" s="15"/>
      <c r="N52" s="15"/>
      <c r="O52" s="15"/>
      <c r="P52" s="6"/>
    </row>
    <row r="53" spans="2:16" ht="15.75" x14ac:dyDescent="0.25">
      <c r="B53" s="5"/>
      <c r="C53" s="15"/>
      <c r="D53" s="17"/>
      <c r="E53" s="14"/>
      <c r="F53" s="14"/>
      <c r="G53" s="14"/>
      <c r="H53" s="14"/>
      <c r="I53" s="15"/>
      <c r="J53" s="238"/>
      <c r="K53" s="238"/>
      <c r="L53" s="238"/>
      <c r="M53" s="15"/>
      <c r="N53" s="15"/>
      <c r="O53" s="15"/>
      <c r="P53" s="6"/>
    </row>
    <row r="54" spans="2:16" ht="15.75" customHeight="1" x14ac:dyDescent="0.25">
      <c r="B54" s="5"/>
      <c r="C54" s="15"/>
      <c r="D54" s="17"/>
      <c r="E54" s="14"/>
      <c r="F54" s="14"/>
      <c r="G54" s="14"/>
      <c r="H54" s="14"/>
      <c r="I54" s="15"/>
      <c r="J54" s="238"/>
      <c r="K54" s="238"/>
      <c r="L54" s="238"/>
      <c r="M54" s="15"/>
      <c r="N54" s="15"/>
      <c r="O54" s="15"/>
      <c r="P54" s="6"/>
    </row>
    <row r="55" spans="2:16" ht="15.75" x14ac:dyDescent="0.25">
      <c r="B55" s="5"/>
      <c r="C55" s="15"/>
      <c r="D55" s="17"/>
      <c r="E55" s="14"/>
      <c r="F55" s="14"/>
      <c r="G55" s="14"/>
      <c r="H55" s="14"/>
      <c r="I55" s="15"/>
      <c r="J55" s="238"/>
      <c r="K55" s="238"/>
      <c r="L55" s="238"/>
      <c r="M55" s="15"/>
      <c r="N55" s="15"/>
      <c r="O55" s="15"/>
      <c r="P55" s="6"/>
    </row>
    <row r="56" spans="2:16" ht="15.75" x14ac:dyDescent="0.25">
      <c r="B56" s="5"/>
      <c r="C56" s="15"/>
      <c r="D56" s="17"/>
      <c r="E56" s="14"/>
      <c r="F56" s="14"/>
      <c r="G56" s="14"/>
      <c r="H56" s="14"/>
      <c r="I56" s="15"/>
      <c r="J56" s="15"/>
      <c r="K56" s="15"/>
      <c r="L56" s="15"/>
      <c r="M56" s="15"/>
      <c r="N56" s="15"/>
      <c r="O56" s="15"/>
      <c r="P56" s="6"/>
    </row>
    <row r="57" spans="2:16" ht="15.75" x14ac:dyDescent="0.25">
      <c r="B57" s="5"/>
      <c r="C57" s="15"/>
      <c r="D57" s="17"/>
      <c r="E57" s="14"/>
      <c r="F57" s="14"/>
      <c r="G57" s="14"/>
      <c r="H57" s="14"/>
      <c r="I57" s="15"/>
      <c r="J57" s="15"/>
      <c r="K57" s="15"/>
      <c r="L57" s="15"/>
      <c r="M57" s="15"/>
      <c r="N57" s="15"/>
      <c r="O57" s="15"/>
      <c r="P57" s="6"/>
    </row>
    <row r="58" spans="2:16" ht="15.75" x14ac:dyDescent="0.25">
      <c r="B58" s="5"/>
      <c r="C58" s="15"/>
      <c r="D58" s="17"/>
      <c r="E58" s="14"/>
      <c r="F58" s="14"/>
      <c r="G58" s="14"/>
      <c r="H58" s="14"/>
      <c r="I58" s="15"/>
      <c r="J58" s="15"/>
      <c r="K58" s="15"/>
      <c r="L58" s="15"/>
      <c r="M58" s="15"/>
      <c r="N58" s="15"/>
      <c r="O58" s="15"/>
      <c r="P58" s="6"/>
    </row>
    <row r="59" spans="2:16" ht="15.75" x14ac:dyDescent="0.25">
      <c r="B59" s="5"/>
      <c r="C59" s="15"/>
      <c r="D59" s="17"/>
      <c r="E59" s="14"/>
      <c r="F59" s="14"/>
      <c r="G59" s="14"/>
      <c r="H59" s="14"/>
      <c r="I59" s="15"/>
      <c r="J59" s="15"/>
      <c r="K59" s="15"/>
      <c r="L59" s="15"/>
      <c r="M59" s="15"/>
      <c r="N59" s="15"/>
      <c r="O59" s="15"/>
      <c r="P59" s="6"/>
    </row>
    <row r="60" spans="2:16" ht="15.75" x14ac:dyDescent="0.25">
      <c r="B60" s="5"/>
      <c r="C60" s="15"/>
      <c r="D60" s="17"/>
      <c r="E60" s="14"/>
      <c r="F60" s="14"/>
      <c r="G60" s="14"/>
      <c r="H60" s="14"/>
      <c r="I60" s="15"/>
      <c r="J60" s="15"/>
      <c r="K60" s="15"/>
      <c r="L60" s="15"/>
      <c r="M60" s="15"/>
      <c r="N60" s="15"/>
      <c r="O60" s="15"/>
      <c r="P60" s="6"/>
    </row>
    <row r="61" spans="2:16" ht="15.75" x14ac:dyDescent="0.25">
      <c r="B61" s="5"/>
      <c r="C61" s="15"/>
      <c r="D61" s="17"/>
      <c r="E61" s="14"/>
      <c r="F61" s="14"/>
      <c r="G61" s="14"/>
      <c r="H61" s="14"/>
      <c r="I61" s="15"/>
      <c r="J61" s="15"/>
      <c r="K61" s="15"/>
      <c r="L61" s="15"/>
      <c r="M61" s="15"/>
      <c r="N61" s="15"/>
      <c r="O61" s="15"/>
      <c r="P61" s="6"/>
    </row>
    <row r="62" spans="2:16" ht="15.75" x14ac:dyDescent="0.25">
      <c r="B62" s="5"/>
      <c r="C62" s="15"/>
      <c r="D62" s="17"/>
      <c r="E62" s="14"/>
      <c r="F62" s="14"/>
      <c r="G62" s="14"/>
      <c r="H62" s="14"/>
      <c r="I62" s="15"/>
      <c r="J62" s="15"/>
      <c r="K62" s="15"/>
      <c r="L62" s="15"/>
      <c r="M62" s="15"/>
      <c r="N62" s="15"/>
      <c r="O62" s="15"/>
      <c r="P62" s="6"/>
    </row>
    <row r="63" spans="2:16" s="1" customFormat="1" ht="6" customHeight="1" thickBot="1" x14ac:dyDescent="0.3">
      <c r="B63" s="12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3"/>
    </row>
    <row r="64" spans="2:16" x14ac:dyDescent="0.25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3:15" x14ac:dyDescent="0.25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3:15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3:15" x14ac:dyDescent="0.25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3:15" x14ac:dyDescent="0.25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3:15" x14ac:dyDescent="0.25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3:15" x14ac:dyDescent="0.25"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3:15" x14ac:dyDescent="0.25"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3:15" x14ac:dyDescent="0.25"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3:15" x14ac:dyDescent="0.25"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3:15" x14ac:dyDescent="0.25"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3:15" x14ac:dyDescent="0.25"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3:15" x14ac:dyDescent="0.25"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3:15" x14ac:dyDescent="0.25"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3:15" x14ac:dyDescent="0.25"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3:15" x14ac:dyDescent="0.2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3:15" x14ac:dyDescent="0.25"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3:15" x14ac:dyDescent="0.25"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3:15" x14ac:dyDescent="0.25"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3:15" x14ac:dyDescent="0.25"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3:15" x14ac:dyDescent="0.25"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3:15" x14ac:dyDescent="0.25"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3:15" x14ac:dyDescent="0.25"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3:15" x14ac:dyDescent="0.25"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3:15" x14ac:dyDescent="0.25"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3:15" x14ac:dyDescent="0.25"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3:15" x14ac:dyDescent="0.25"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3:15" x14ac:dyDescent="0.25"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3:15" x14ac:dyDescent="0.25"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3:15" x14ac:dyDescent="0.25"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3:15" x14ac:dyDescent="0.25"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3:15" x14ac:dyDescent="0.25"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3:15" x14ac:dyDescent="0.25"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3:15" x14ac:dyDescent="0.25"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3:15" x14ac:dyDescent="0.25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3:15" x14ac:dyDescent="0.25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3:15" x14ac:dyDescent="0.25"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3:15" x14ac:dyDescent="0.25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3:15" x14ac:dyDescent="0.25"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3:15" x14ac:dyDescent="0.25"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3:15" x14ac:dyDescent="0.25"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3:15" x14ac:dyDescent="0.25"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3:15" x14ac:dyDescent="0.25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3:15" x14ac:dyDescent="0.25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3:15" x14ac:dyDescent="0.25"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3:15" x14ac:dyDescent="0.25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3:15" x14ac:dyDescent="0.25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3:15" x14ac:dyDescent="0.25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3:15" x14ac:dyDescent="0.25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3:15" x14ac:dyDescent="0.25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3:15" x14ac:dyDescent="0.25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3:15" x14ac:dyDescent="0.25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3:15" x14ac:dyDescent="0.25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3:15" x14ac:dyDescent="0.25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3:15" x14ac:dyDescent="0.25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3:15" x14ac:dyDescent="0.25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3:15" x14ac:dyDescent="0.25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3:15" x14ac:dyDescent="0.25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3:15" x14ac:dyDescent="0.25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3:15" x14ac:dyDescent="0.25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3:15" x14ac:dyDescent="0.25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3:15" x14ac:dyDescent="0.25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3:15" x14ac:dyDescent="0.25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3:15" x14ac:dyDescent="0.25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3:15" x14ac:dyDescent="0.25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3:15" x14ac:dyDescent="0.25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3:15" x14ac:dyDescent="0.25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3:15" x14ac:dyDescent="0.25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3:15" x14ac:dyDescent="0.25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3:15" x14ac:dyDescent="0.25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3:15" x14ac:dyDescent="0.25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3:15" x14ac:dyDescent="0.25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3:15" x14ac:dyDescent="0.25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3:15" x14ac:dyDescent="0.25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3:15" x14ac:dyDescent="0.25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3:15" x14ac:dyDescent="0.25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3:15" x14ac:dyDescent="0.25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3:15" x14ac:dyDescent="0.25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3:15" x14ac:dyDescent="0.25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3:15" x14ac:dyDescent="0.25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3:15" x14ac:dyDescent="0.25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3:15" x14ac:dyDescent="0.25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3:15" x14ac:dyDescent="0.25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3:15" x14ac:dyDescent="0.25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3:15" x14ac:dyDescent="0.25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3:15" x14ac:dyDescent="0.25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3:15" x14ac:dyDescent="0.25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3:15" x14ac:dyDescent="0.25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3:15" x14ac:dyDescent="0.25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3:15" x14ac:dyDescent="0.25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3:15" x14ac:dyDescent="0.25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3:15" x14ac:dyDescent="0.25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3:15" x14ac:dyDescent="0.25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3:15" x14ac:dyDescent="0.25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3:15" x14ac:dyDescent="0.25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3:15" x14ac:dyDescent="0.25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3:15" x14ac:dyDescent="0.25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3:15" x14ac:dyDescent="0.25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3:15" x14ac:dyDescent="0.25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3:15" x14ac:dyDescent="0.25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3:15" x14ac:dyDescent="0.25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3:15" x14ac:dyDescent="0.25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3:15" x14ac:dyDescent="0.25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3:15" x14ac:dyDescent="0.25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3:15" x14ac:dyDescent="0.25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3:15" x14ac:dyDescent="0.25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3:15" x14ac:dyDescent="0.25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3:15" x14ac:dyDescent="0.25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3:15" x14ac:dyDescent="0.25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3:15" x14ac:dyDescent="0.25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3:15" x14ac:dyDescent="0.25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3:15" x14ac:dyDescent="0.25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3:15" x14ac:dyDescent="0.25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3:15" x14ac:dyDescent="0.25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3:15" x14ac:dyDescent="0.25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3:15" x14ac:dyDescent="0.25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3:15" x14ac:dyDescent="0.25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3:15" x14ac:dyDescent="0.25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3:15" x14ac:dyDescent="0.25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3:15" x14ac:dyDescent="0.25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3:15" x14ac:dyDescent="0.25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3:15" x14ac:dyDescent="0.25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3:15" x14ac:dyDescent="0.25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3:15" x14ac:dyDescent="0.25"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3:15" x14ac:dyDescent="0.25"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3:15" x14ac:dyDescent="0.25"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3:15" x14ac:dyDescent="0.25"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3:15" x14ac:dyDescent="0.25"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3:15" x14ac:dyDescent="0.25"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3:15" x14ac:dyDescent="0.25"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3:15" x14ac:dyDescent="0.25"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3:15" x14ac:dyDescent="0.25"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3:15" x14ac:dyDescent="0.25"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3:15" x14ac:dyDescent="0.25"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3:15" x14ac:dyDescent="0.25"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3:15" x14ac:dyDescent="0.25"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3:15" x14ac:dyDescent="0.25"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3:15" x14ac:dyDescent="0.25"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3:15" x14ac:dyDescent="0.25"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3:15" x14ac:dyDescent="0.25"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3:15" x14ac:dyDescent="0.25"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3:15" x14ac:dyDescent="0.25"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3:15" x14ac:dyDescent="0.25"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3:15" x14ac:dyDescent="0.25"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3:15" x14ac:dyDescent="0.25"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3:15" x14ac:dyDescent="0.25"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3:15" x14ac:dyDescent="0.25"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3:15" x14ac:dyDescent="0.25"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3:15" x14ac:dyDescent="0.25"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3:15" x14ac:dyDescent="0.25"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3:15" x14ac:dyDescent="0.25"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3:15" x14ac:dyDescent="0.25"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3:15" x14ac:dyDescent="0.25"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3:15" x14ac:dyDescent="0.25"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3:15" x14ac:dyDescent="0.25"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3:15" x14ac:dyDescent="0.25"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3:15" x14ac:dyDescent="0.25"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3:15" x14ac:dyDescent="0.25"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3:15" x14ac:dyDescent="0.25"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3:15" x14ac:dyDescent="0.25"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3:15" x14ac:dyDescent="0.25"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3:15" x14ac:dyDescent="0.25"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3:15" x14ac:dyDescent="0.25"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3:15" x14ac:dyDescent="0.25"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3:15" x14ac:dyDescent="0.25"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3:15" x14ac:dyDescent="0.25"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3:15" x14ac:dyDescent="0.25"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3:15" x14ac:dyDescent="0.25"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3:15" x14ac:dyDescent="0.25"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3:15" x14ac:dyDescent="0.25"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3:15" x14ac:dyDescent="0.25"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3:15" x14ac:dyDescent="0.25"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3:15" x14ac:dyDescent="0.25"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3:15" x14ac:dyDescent="0.25"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3:15" x14ac:dyDescent="0.25"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3:15" x14ac:dyDescent="0.25"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3:15" x14ac:dyDescent="0.25"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3:15" x14ac:dyDescent="0.25"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3:15" x14ac:dyDescent="0.25"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3:15" x14ac:dyDescent="0.25"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3:15" x14ac:dyDescent="0.25"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3:15" x14ac:dyDescent="0.25"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3:15" x14ac:dyDescent="0.25"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3:15" x14ac:dyDescent="0.25"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3:15" x14ac:dyDescent="0.25"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3:15" x14ac:dyDescent="0.25"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3:15" x14ac:dyDescent="0.25"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3:15" x14ac:dyDescent="0.25"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3:15" x14ac:dyDescent="0.25"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3:15" x14ac:dyDescent="0.25"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3:15" x14ac:dyDescent="0.25"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3:15" x14ac:dyDescent="0.25"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3:15" x14ac:dyDescent="0.25"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3:15" x14ac:dyDescent="0.25"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  <row r="258" spans="3:15" x14ac:dyDescent="0.25"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</row>
    <row r="259" spans="3:15" x14ac:dyDescent="0.25"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</row>
    <row r="260" spans="3:15" x14ac:dyDescent="0.25"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</row>
    <row r="261" spans="3:15" x14ac:dyDescent="0.25"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</row>
    <row r="262" spans="3:15" x14ac:dyDescent="0.25"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</row>
    <row r="263" spans="3:15" x14ac:dyDescent="0.25"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</row>
    <row r="264" spans="3:15" x14ac:dyDescent="0.25"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</row>
    <row r="265" spans="3:15" x14ac:dyDescent="0.25"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</row>
    <row r="266" spans="3:15" x14ac:dyDescent="0.25"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</row>
    <row r="267" spans="3:15" x14ac:dyDescent="0.25"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</row>
    <row r="268" spans="3:15" x14ac:dyDescent="0.25"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</row>
    <row r="269" spans="3:15" x14ac:dyDescent="0.25"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</row>
    <row r="270" spans="3:15" x14ac:dyDescent="0.25"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</row>
    <row r="271" spans="3:15" x14ac:dyDescent="0.25"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</row>
    <row r="272" spans="3:15" x14ac:dyDescent="0.25"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</row>
    <row r="273" spans="3:15" x14ac:dyDescent="0.25"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</row>
    <row r="274" spans="3:15" x14ac:dyDescent="0.25"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</row>
    <row r="275" spans="3:15" x14ac:dyDescent="0.25"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</row>
    <row r="276" spans="3:15" x14ac:dyDescent="0.25"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</row>
    <row r="277" spans="3:15" x14ac:dyDescent="0.25"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</row>
    <row r="278" spans="3:15" x14ac:dyDescent="0.25"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</row>
    <row r="279" spans="3:15" x14ac:dyDescent="0.25"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</row>
    <row r="280" spans="3:15" x14ac:dyDescent="0.25"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</row>
    <row r="281" spans="3:15" x14ac:dyDescent="0.25"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</row>
    <row r="282" spans="3:15" x14ac:dyDescent="0.25"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3:15" x14ac:dyDescent="0.25"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</row>
    <row r="284" spans="3:15" x14ac:dyDescent="0.25"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</row>
    <row r="285" spans="3:15" x14ac:dyDescent="0.25"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</row>
    <row r="286" spans="3:15" x14ac:dyDescent="0.25"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</row>
    <row r="287" spans="3:15" x14ac:dyDescent="0.25"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</row>
    <row r="288" spans="3:15" x14ac:dyDescent="0.25"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</row>
    <row r="289" spans="3:15" x14ac:dyDescent="0.25"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</row>
    <row r="290" spans="3:15" x14ac:dyDescent="0.25"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</row>
    <row r="291" spans="3:15" x14ac:dyDescent="0.25"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</row>
    <row r="292" spans="3:15" x14ac:dyDescent="0.25"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</row>
    <row r="293" spans="3:15" x14ac:dyDescent="0.25"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</row>
    <row r="294" spans="3:15" x14ac:dyDescent="0.25"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</row>
    <row r="295" spans="3:15" x14ac:dyDescent="0.25"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</row>
    <row r="296" spans="3:15" x14ac:dyDescent="0.25"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</row>
    <row r="297" spans="3:15" x14ac:dyDescent="0.25"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</row>
    <row r="298" spans="3:15" x14ac:dyDescent="0.25"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</row>
    <row r="299" spans="3:15" x14ac:dyDescent="0.25"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3:15" x14ac:dyDescent="0.25"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</row>
    <row r="301" spans="3:15" x14ac:dyDescent="0.25"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</row>
    <row r="302" spans="3:15" x14ac:dyDescent="0.25"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</row>
    <row r="303" spans="3:15" x14ac:dyDescent="0.25"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</row>
    <row r="304" spans="3:15" x14ac:dyDescent="0.25"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</row>
    <row r="305" spans="3:15" x14ac:dyDescent="0.25"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6" spans="3:15" x14ac:dyDescent="0.25"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</row>
    <row r="307" spans="3:15" x14ac:dyDescent="0.25"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</row>
    <row r="308" spans="3:15" x14ac:dyDescent="0.25"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</row>
    <row r="309" spans="3:15" x14ac:dyDescent="0.25"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</row>
    <row r="310" spans="3:15" x14ac:dyDescent="0.25"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</row>
    <row r="311" spans="3:15" x14ac:dyDescent="0.25"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</row>
    <row r="312" spans="3:15" x14ac:dyDescent="0.25"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</row>
    <row r="313" spans="3:15" x14ac:dyDescent="0.25"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3:15" x14ac:dyDescent="0.25"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</row>
    <row r="315" spans="3:15" x14ac:dyDescent="0.25"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</row>
    <row r="316" spans="3:15" x14ac:dyDescent="0.25"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</row>
    <row r="317" spans="3:15" x14ac:dyDescent="0.25"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3:15" x14ac:dyDescent="0.25"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</row>
    <row r="319" spans="3:15" x14ac:dyDescent="0.25"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</row>
    <row r="320" spans="3:15" x14ac:dyDescent="0.25"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</row>
    <row r="321" spans="3:15" x14ac:dyDescent="0.25"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</row>
    <row r="322" spans="3:15" x14ac:dyDescent="0.25"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</row>
    <row r="323" spans="3:15" x14ac:dyDescent="0.25"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</row>
    <row r="324" spans="3:15" x14ac:dyDescent="0.25"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</row>
    <row r="325" spans="3:15" x14ac:dyDescent="0.25"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</row>
    <row r="326" spans="3:15" x14ac:dyDescent="0.25"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</row>
    <row r="327" spans="3:15" x14ac:dyDescent="0.25"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</row>
    <row r="328" spans="3:15" x14ac:dyDescent="0.25"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</row>
    <row r="329" spans="3:15" x14ac:dyDescent="0.25"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</row>
    <row r="330" spans="3:15" x14ac:dyDescent="0.25"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</row>
    <row r="331" spans="3:15" x14ac:dyDescent="0.25"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</row>
    <row r="332" spans="3:15" x14ac:dyDescent="0.25"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</row>
    <row r="333" spans="3:15" x14ac:dyDescent="0.25"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</row>
    <row r="334" spans="3:15" x14ac:dyDescent="0.25"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</row>
    <row r="335" spans="3:15" x14ac:dyDescent="0.25"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</row>
    <row r="336" spans="3:15" x14ac:dyDescent="0.25"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</row>
    <row r="337" spans="3:15" x14ac:dyDescent="0.25"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</row>
    <row r="338" spans="3:15" x14ac:dyDescent="0.25"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</row>
    <row r="339" spans="3:15" x14ac:dyDescent="0.25"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</row>
    <row r="340" spans="3:15" x14ac:dyDescent="0.25"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</row>
    <row r="341" spans="3:15" x14ac:dyDescent="0.25"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</row>
    <row r="342" spans="3:15" x14ac:dyDescent="0.25"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</row>
    <row r="343" spans="3:15" x14ac:dyDescent="0.25"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</row>
    <row r="344" spans="3:15" x14ac:dyDescent="0.25"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</row>
    <row r="345" spans="3:15" x14ac:dyDescent="0.25"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</row>
    <row r="346" spans="3:15" x14ac:dyDescent="0.25"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</row>
    <row r="347" spans="3:15" x14ac:dyDescent="0.25"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</row>
    <row r="348" spans="3:15" x14ac:dyDescent="0.25"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</row>
    <row r="349" spans="3:15" x14ac:dyDescent="0.25"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</row>
    <row r="350" spans="3:15" x14ac:dyDescent="0.25"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</row>
    <row r="351" spans="3:15" x14ac:dyDescent="0.25"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</row>
    <row r="352" spans="3:15" x14ac:dyDescent="0.25"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</row>
    <row r="353" spans="3:15" x14ac:dyDescent="0.25"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</row>
    <row r="354" spans="3:15" x14ac:dyDescent="0.25"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</row>
    <row r="355" spans="3:15" x14ac:dyDescent="0.25"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</row>
    <row r="356" spans="3:15" x14ac:dyDescent="0.25"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</row>
    <row r="357" spans="3:15" x14ac:dyDescent="0.25"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</row>
    <row r="358" spans="3:15" x14ac:dyDescent="0.25"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</row>
    <row r="359" spans="3:15" x14ac:dyDescent="0.25"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</row>
    <row r="360" spans="3:15" x14ac:dyDescent="0.25"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</row>
    <row r="361" spans="3:15" x14ac:dyDescent="0.25"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</row>
    <row r="362" spans="3:15" x14ac:dyDescent="0.25"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</row>
    <row r="363" spans="3:15" x14ac:dyDescent="0.25"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</row>
    <row r="364" spans="3:15" x14ac:dyDescent="0.25"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</row>
    <row r="365" spans="3:15" x14ac:dyDescent="0.25"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</row>
    <row r="366" spans="3:15" x14ac:dyDescent="0.25"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</row>
    <row r="367" spans="3:15" x14ac:dyDescent="0.25"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</row>
    <row r="368" spans="3:15" x14ac:dyDescent="0.25"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</row>
    <row r="369" spans="3:15" x14ac:dyDescent="0.25"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</row>
    <row r="370" spans="3:15" x14ac:dyDescent="0.25"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</row>
    <row r="371" spans="3:15" x14ac:dyDescent="0.25"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</row>
  </sheetData>
  <mergeCells count="13">
    <mergeCell ref="J51:L55"/>
    <mergeCell ref="I33:N33"/>
    <mergeCell ref="C31:D34"/>
    <mergeCell ref="C42:D45"/>
    <mergeCell ref="F39:G39"/>
    <mergeCell ref="F31:H35"/>
    <mergeCell ref="F42:H50"/>
    <mergeCell ref="C30:D30"/>
    <mergeCell ref="C22:D22"/>
    <mergeCell ref="C5:N6"/>
    <mergeCell ref="C7:D7"/>
    <mergeCell ref="C24:D24"/>
    <mergeCell ref="I24:N2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C3102"/>
  <sheetViews>
    <sheetView topLeftCell="A22" zoomScale="80" zoomScaleNormal="80" workbookViewId="0">
      <selection activeCell="L18" sqref="L18"/>
    </sheetView>
  </sheetViews>
  <sheetFormatPr baseColWidth="10" defaultColWidth="11.42578125" defaultRowHeight="15" x14ac:dyDescent="0.25"/>
  <cols>
    <col min="1" max="1" width="34.5703125" bestFit="1" customWidth="1"/>
    <col min="2" max="2" width="33.28515625" customWidth="1"/>
    <col min="3" max="3" width="35" customWidth="1"/>
    <col min="4" max="4" width="32.85546875" customWidth="1"/>
    <col min="5" max="5" width="21.85546875" style="1" bestFit="1" customWidth="1"/>
    <col min="6" max="55" width="11.42578125" style="1"/>
  </cols>
  <sheetData>
    <row r="1" spans="1:7" s="1" customFormat="1" ht="15" customHeight="1" x14ac:dyDescent="0.25">
      <c r="A1" s="256" t="s">
        <v>163</v>
      </c>
      <c r="B1" s="256"/>
      <c r="C1" s="256"/>
      <c r="D1" s="257"/>
      <c r="E1" s="257" t="s">
        <v>164</v>
      </c>
      <c r="F1" s="256" t="s">
        <v>165</v>
      </c>
      <c r="G1" s="257"/>
    </row>
    <row r="2" spans="1:7" s="1" customFormat="1" ht="15" customHeight="1" thickBot="1" x14ac:dyDescent="0.3">
      <c r="A2" s="258"/>
      <c r="B2" s="258"/>
      <c r="C2" s="258"/>
      <c r="D2" s="259"/>
      <c r="E2" s="259"/>
      <c r="F2" s="258"/>
      <c r="G2" s="259"/>
    </row>
    <row r="3" spans="1:7" ht="21" thickTop="1" thickBot="1" x14ac:dyDescent="0.35">
      <c r="A3" s="251" t="s">
        <v>166</v>
      </c>
      <c r="B3" s="251"/>
      <c r="C3" s="251"/>
      <c r="D3" s="251"/>
      <c r="E3" s="251"/>
      <c r="F3" s="94"/>
      <c r="G3" s="94"/>
    </row>
    <row r="4" spans="1:7" ht="29.25" customHeight="1" thickTop="1" x14ac:dyDescent="0.25">
      <c r="A4" t="s">
        <v>167</v>
      </c>
      <c r="B4" s="20" t="s">
        <v>213</v>
      </c>
      <c r="C4" s="20" t="s">
        <v>214</v>
      </c>
      <c r="D4" s="20" t="s">
        <v>215</v>
      </c>
      <c r="E4" s="241" t="s">
        <v>171</v>
      </c>
      <c r="F4" s="242" t="s">
        <v>172</v>
      </c>
      <c r="G4" s="243"/>
    </row>
    <row r="5" spans="1:7" ht="15" customHeight="1" x14ac:dyDescent="0.25">
      <c r="A5" s="79" t="s">
        <v>173</v>
      </c>
      <c r="B5" s="80">
        <f>'Couverture 2G'!$C$9</f>
        <v>-57.8</v>
      </c>
      <c r="C5" s="88">
        <f>'Couverture 2G'!$D$9</f>
        <v>-56.9</v>
      </c>
      <c r="D5" s="80">
        <f>'Couverture 2G'!$E$9</f>
        <v>-57.5</v>
      </c>
      <c r="E5" s="241"/>
      <c r="F5" s="242"/>
      <c r="G5" s="243"/>
    </row>
    <row r="6" spans="1:7" ht="15" customHeight="1" x14ac:dyDescent="0.25">
      <c r="A6" s="81" t="s">
        <v>196</v>
      </c>
      <c r="B6" s="109">
        <f>+'Couverture 2G'!$M$5</f>
        <v>0.81859999999999999</v>
      </c>
      <c r="C6" s="143">
        <f>+'Couverture 2G'!$N$5</f>
        <v>0.79259999999999997</v>
      </c>
      <c r="D6" s="143">
        <f>+'Couverture 2G'!$O$5</f>
        <v>0.79549999999999998</v>
      </c>
      <c r="E6" s="241"/>
      <c r="F6" s="242"/>
      <c r="G6" s="243"/>
    </row>
    <row r="7" spans="1:7" ht="15" customHeight="1" x14ac:dyDescent="0.25">
      <c r="A7" s="79" t="s">
        <v>174</v>
      </c>
      <c r="B7" s="88">
        <f>'Couverture 3G'!C16</f>
        <v>-64.33</v>
      </c>
      <c r="C7" s="80">
        <f>'Couverture 3G'!D16</f>
        <v>-63.87</v>
      </c>
      <c r="D7" s="80">
        <f>'Couverture 3G'!E16</f>
        <v>-68.989999999999995</v>
      </c>
      <c r="E7" s="241"/>
      <c r="F7" s="242"/>
      <c r="G7" s="243"/>
    </row>
    <row r="8" spans="1:7" ht="15" customHeight="1" x14ac:dyDescent="0.25">
      <c r="A8" s="81" t="s">
        <v>203</v>
      </c>
      <c r="B8" s="109">
        <f>+'Couverture 3G'!$L$6+'Couverture 3G'!$L$7</f>
        <v>0.87819999999999998</v>
      </c>
      <c r="C8" s="143">
        <f>+'Couverture 3G'!$M$6+'Couverture 3G'!$M$7</f>
        <v>0.9244</v>
      </c>
      <c r="D8" s="143">
        <f>+'Couverture 3G'!$N$6+'Couverture 3G'!$N$7</f>
        <v>0.87129999999999996</v>
      </c>
      <c r="E8" s="241"/>
      <c r="F8" s="242"/>
      <c r="G8" s="243"/>
    </row>
    <row r="9" spans="1:7" ht="15" customHeight="1" x14ac:dyDescent="0.25">
      <c r="A9" s="79" t="s">
        <v>175</v>
      </c>
      <c r="B9" s="88">
        <f>+'Couverture 4G'!$C$7</f>
        <v>-76.88</v>
      </c>
      <c r="C9" s="80">
        <f>+'Couverture 4G'!$D$7</f>
        <v>-78.400000000000006</v>
      </c>
      <c r="D9" s="80">
        <f>+'Couverture 4G'!$E$7</f>
        <v>-78.66</v>
      </c>
      <c r="E9" s="241"/>
      <c r="F9" s="242"/>
      <c r="G9" s="243"/>
    </row>
    <row r="10" spans="1:7" ht="15" customHeight="1" x14ac:dyDescent="0.25">
      <c r="A10" s="81" t="s">
        <v>204</v>
      </c>
      <c r="B10" s="109">
        <f>+'Couverture 4G'!$J$7+'Couverture 4G'!$J$8+'Couverture 4G'!$J$9</f>
        <v>0.97660000000000002</v>
      </c>
      <c r="C10" s="143">
        <f>'Couverture 4G'!$K$7+'Couverture 4G'!$K$8+'Couverture 4G'!$K$9</f>
        <v>0.96100000000000008</v>
      </c>
      <c r="D10" s="143">
        <f>'Couverture 4G'!$L$7+'Couverture 4G'!$L$8+'Couverture 4G'!$L$9</f>
        <v>0.99019999999999997</v>
      </c>
      <c r="E10" s="248"/>
      <c r="F10" s="242"/>
      <c r="G10" s="243"/>
    </row>
    <row r="11" spans="1:7" ht="22.5" customHeight="1" thickBot="1" x14ac:dyDescent="0.35">
      <c r="A11" s="251" t="s">
        <v>176</v>
      </c>
      <c r="B11" s="251"/>
      <c r="C11" s="251"/>
      <c r="D11" s="251"/>
      <c r="E11" s="251"/>
      <c r="F11" s="242"/>
      <c r="G11" s="243"/>
    </row>
    <row r="12" spans="1:7" ht="32.25" customHeight="1" thickTop="1" x14ac:dyDescent="0.25">
      <c r="A12" s="83" t="s">
        <v>167</v>
      </c>
      <c r="B12" s="84"/>
      <c r="C12" s="84"/>
      <c r="D12" s="84"/>
      <c r="E12" s="249" t="s">
        <v>177</v>
      </c>
      <c r="F12" s="242"/>
      <c r="G12" s="243"/>
    </row>
    <row r="13" spans="1:7" ht="15" customHeight="1" x14ac:dyDescent="0.25">
      <c r="A13" s="79" t="s">
        <v>15</v>
      </c>
      <c r="B13" s="101">
        <f>'CS_2G_3G '!B58</f>
        <v>0.98979591836734693</v>
      </c>
      <c r="C13" s="95">
        <f>'CS_2G_3G '!C58</f>
        <v>0.83486238532110091</v>
      </c>
      <c r="D13" s="95">
        <f>'CS_2G_3G '!D58</f>
        <v>0.96470588235294119</v>
      </c>
      <c r="E13" s="249"/>
      <c r="F13" s="242"/>
      <c r="G13" s="243"/>
    </row>
    <row r="14" spans="1:7" ht="15" customHeight="1" x14ac:dyDescent="0.25">
      <c r="A14" s="81" t="s">
        <v>178</v>
      </c>
      <c r="B14" s="96">
        <f>+'CS_2G_3G '!N63</f>
        <v>5.33</v>
      </c>
      <c r="C14" s="108">
        <f>+'CS_2G_3G '!O63</f>
        <v>4.92</v>
      </c>
      <c r="D14" s="96">
        <f>+'CS_2G_3G '!P63</f>
        <v>4.75</v>
      </c>
      <c r="E14" s="249"/>
      <c r="F14" s="242"/>
      <c r="G14" s="243"/>
    </row>
    <row r="15" spans="1:7" ht="15" customHeight="1" x14ac:dyDescent="0.25">
      <c r="A15" s="79" t="s">
        <v>179</v>
      </c>
      <c r="B15" s="95">
        <f>'CS_2G_3G '!B60</f>
        <v>2.0618556701030927E-2</v>
      </c>
      <c r="C15" s="95">
        <f>'CS_2G_3G '!C60</f>
        <v>7.6923076923076927E-2</v>
      </c>
      <c r="D15" s="95">
        <f>'CS_2G_3G '!D60</f>
        <v>2.4390243902439025E-2</v>
      </c>
      <c r="E15" s="249"/>
      <c r="F15" s="242"/>
      <c r="G15" s="243"/>
    </row>
    <row r="16" spans="1:7" ht="15" customHeight="1" x14ac:dyDescent="0.25">
      <c r="A16" s="81" t="s">
        <v>180</v>
      </c>
      <c r="B16" s="96">
        <f>'CS_2G_3G '!B153</f>
        <v>3.59</v>
      </c>
      <c r="C16" s="96">
        <f>'CS_2G_3G '!C153</f>
        <v>4.1399999999999997</v>
      </c>
      <c r="D16" s="108">
        <f>'CS_2G_3G '!D153</f>
        <v>4.1500000000000004</v>
      </c>
      <c r="E16" s="250"/>
      <c r="F16" s="242"/>
      <c r="G16" s="243"/>
    </row>
    <row r="17" spans="1:55" ht="15" customHeight="1" thickBot="1" x14ac:dyDescent="0.35">
      <c r="A17" s="251" t="s">
        <v>181</v>
      </c>
      <c r="B17" s="251"/>
      <c r="C17" s="251"/>
      <c r="D17" s="251"/>
      <c r="E17" s="251"/>
      <c r="F17" s="242"/>
      <c r="G17" s="243"/>
    </row>
    <row r="18" spans="1:55" ht="39" customHeight="1" thickTop="1" x14ac:dyDescent="0.25">
      <c r="A18" s="85" t="s">
        <v>167</v>
      </c>
      <c r="B18" s="86"/>
      <c r="C18" s="86"/>
      <c r="D18" s="86"/>
      <c r="E18" s="249" t="s">
        <v>177</v>
      </c>
      <c r="F18" s="242"/>
      <c r="G18" s="243"/>
    </row>
    <row r="19" spans="1:55" ht="15" customHeight="1" x14ac:dyDescent="0.25">
      <c r="A19" s="79" t="s">
        <v>15</v>
      </c>
      <c r="B19" s="97">
        <f>'CS_2G_3G '!B77</f>
        <v>0.94059405940594054</v>
      </c>
      <c r="C19" s="175">
        <f>'CS_2G_3G '!C77</f>
        <v>0.90265486725663713</v>
      </c>
      <c r="D19" s="97">
        <f>'CS_2G_3G '!D77</f>
        <v>0.93333333333333335</v>
      </c>
      <c r="E19" s="249"/>
      <c r="F19" s="242"/>
      <c r="G19" s="243"/>
    </row>
    <row r="20" spans="1:55" ht="15" customHeight="1" x14ac:dyDescent="0.25">
      <c r="A20" s="81" t="s">
        <v>178</v>
      </c>
      <c r="B20" s="108">
        <f>+'CS_2G_3G '!N70</f>
        <v>2.34</v>
      </c>
      <c r="C20" s="96">
        <f>+'CS_2G_3G '!O70</f>
        <v>1.4</v>
      </c>
      <c r="D20" s="96">
        <f>+'CS_2G_3G '!P70</f>
        <v>2.1</v>
      </c>
      <c r="E20" s="249"/>
      <c r="F20" s="242"/>
      <c r="G20" s="243"/>
    </row>
    <row r="21" spans="1:55" ht="15" customHeight="1" x14ac:dyDescent="0.25">
      <c r="A21" s="79" t="s">
        <v>16</v>
      </c>
      <c r="B21" s="95">
        <f>'CS_2G_3G '!B79</f>
        <v>1.0526315789473684E-2</v>
      </c>
      <c r="C21" s="101">
        <f>'CS_2G_3G '!C79</f>
        <v>6.8627450980392163E-2</v>
      </c>
      <c r="D21" s="95">
        <f>'CS_2G_3G '!D79</f>
        <v>5.1020408163265307E-2</v>
      </c>
      <c r="E21" s="249"/>
      <c r="F21" s="242"/>
      <c r="G21" s="243"/>
    </row>
    <row r="22" spans="1:55" ht="15" customHeight="1" x14ac:dyDescent="0.25">
      <c r="A22" s="81" t="s">
        <v>180</v>
      </c>
      <c r="B22" s="82">
        <f>'CS_2G_3G '!B155</f>
        <v>3.72</v>
      </c>
      <c r="C22" s="82">
        <f>'CS_2G_3G '!C155</f>
        <v>4.1399999999999997</v>
      </c>
      <c r="D22" s="176">
        <f>'CS_2G_3G '!D155</f>
        <v>4.16</v>
      </c>
      <c r="E22" s="250"/>
      <c r="F22" s="242"/>
      <c r="G22" s="243"/>
    </row>
    <row r="23" spans="1:55" ht="15" customHeight="1" thickBot="1" x14ac:dyDescent="0.35">
      <c r="A23" s="251" t="s">
        <v>182</v>
      </c>
      <c r="B23" s="251"/>
      <c r="C23" s="251"/>
      <c r="D23" s="251"/>
      <c r="E23" s="251"/>
      <c r="F23" s="242"/>
      <c r="G23" s="243"/>
    </row>
    <row r="24" spans="1:55" ht="33" customHeight="1" thickTop="1" x14ac:dyDescent="0.25">
      <c r="A24" s="81" t="s">
        <v>167</v>
      </c>
      <c r="B24" s="20"/>
      <c r="C24" s="20"/>
      <c r="D24" s="20"/>
      <c r="E24" s="241" t="s">
        <v>183</v>
      </c>
      <c r="F24" s="242"/>
      <c r="G24" s="243"/>
    </row>
    <row r="25" spans="1:55" ht="15" customHeight="1" x14ac:dyDescent="0.25">
      <c r="A25" s="79" t="s">
        <v>184</v>
      </c>
      <c r="B25" s="95">
        <f>'Accessibilité 3G_4G '!$C$60</f>
        <v>0.98972602739726023</v>
      </c>
      <c r="C25" s="95">
        <f>'Accessibilité 3G_4G '!$D$60</f>
        <v>0.96896551724137936</v>
      </c>
      <c r="D25" s="101">
        <f>'Accessibilité 3G_4G '!$E$60</f>
        <v>0.99312714776632305</v>
      </c>
      <c r="E25" s="241"/>
      <c r="F25" s="242"/>
      <c r="G25" s="243"/>
    </row>
    <row r="26" spans="1:55" ht="15" customHeight="1" x14ac:dyDescent="0.25">
      <c r="A26" s="85" t="s">
        <v>185</v>
      </c>
      <c r="B26" s="102">
        <f>'Accessibilité 3G_4G '!B73</f>
        <v>10.52</v>
      </c>
      <c r="C26" s="104">
        <f>'Accessibilité 3G_4G '!C73</f>
        <v>10.54</v>
      </c>
      <c r="D26" s="104">
        <f>'Accessibilité 3G_4G '!D73</f>
        <v>9.67</v>
      </c>
      <c r="E26" s="241"/>
      <c r="F26" s="242"/>
      <c r="G26" s="243"/>
    </row>
    <row r="27" spans="1:55" ht="15" customHeight="1" x14ac:dyDescent="0.25">
      <c r="A27" s="79" t="s">
        <v>186</v>
      </c>
      <c r="B27" s="103">
        <f>'Accessibilité 3G_4G '!B74</f>
        <v>156.19999999999999</v>
      </c>
      <c r="C27" s="105">
        <f>'Accessibilité 3G_4G '!C74</f>
        <v>161.06</v>
      </c>
      <c r="D27" s="105">
        <f>'Accessibilité 3G_4G '!D74</f>
        <v>115.88</v>
      </c>
      <c r="E27" s="241"/>
      <c r="F27" s="242"/>
      <c r="G27" s="243"/>
    </row>
    <row r="28" spans="1:55" s="20" customFormat="1" ht="15" customHeight="1" x14ac:dyDescent="0.25">
      <c r="A28" s="20" t="s">
        <v>200</v>
      </c>
      <c r="B28" s="197" t="e">
        <f>'Accessibilité 3G_4G '!#REF!</f>
        <v>#REF!</v>
      </c>
      <c r="C28" s="198" t="e">
        <f>'Accessibilité 3G_4G '!#REF!</f>
        <v>#REF!</v>
      </c>
      <c r="D28" s="197" t="e">
        <f>'Accessibilité 3G_4G '!#REF!</f>
        <v>#REF!</v>
      </c>
      <c r="E28" s="241"/>
      <c r="F28" s="244"/>
      <c r="G28" s="245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</row>
    <row r="29" spans="1:55" ht="36.75" customHeight="1" thickBot="1" x14ac:dyDescent="0.35">
      <c r="A29" s="246" t="s">
        <v>187</v>
      </c>
      <c r="B29" s="246"/>
      <c r="C29" s="246"/>
      <c r="D29" s="246"/>
      <c r="E29" s="247"/>
      <c r="F29" s="252" t="s">
        <v>188</v>
      </c>
      <c r="G29" s="253"/>
    </row>
    <row r="30" spans="1:55" ht="33.75" customHeight="1" thickTop="1" x14ac:dyDescent="0.25">
      <c r="A30" s="81" t="s">
        <v>167</v>
      </c>
      <c r="B30" s="20"/>
      <c r="C30" s="20"/>
      <c r="D30" s="20"/>
      <c r="E30" s="241" t="s">
        <v>189</v>
      </c>
      <c r="F30" s="254"/>
      <c r="G30" s="243"/>
    </row>
    <row r="31" spans="1:55" ht="15" customHeight="1" x14ac:dyDescent="0.25">
      <c r="A31" s="79" t="s">
        <v>190</v>
      </c>
      <c r="B31" s="101">
        <f>'FTP 3G_4G'!$D$51</f>
        <v>1</v>
      </c>
      <c r="C31" s="95">
        <f>'FTP 3G_4G'!$E$51</f>
        <v>1</v>
      </c>
      <c r="D31" s="95">
        <f>'FTP 3G_4G'!$F$51</f>
        <v>1</v>
      </c>
      <c r="E31" s="241"/>
      <c r="F31" s="254"/>
      <c r="G31" s="243"/>
    </row>
    <row r="32" spans="1:55" ht="15" customHeight="1" x14ac:dyDescent="0.25">
      <c r="A32" s="81" t="s">
        <v>191</v>
      </c>
      <c r="B32" s="109">
        <f>'FTP 3G_4G'!$D$52</f>
        <v>1</v>
      </c>
      <c r="C32" s="143">
        <f>'FTP 3G_4G'!$E$52</f>
        <v>1</v>
      </c>
      <c r="D32" s="143">
        <f>'FTP 3G_4G'!$F$52</f>
        <v>1</v>
      </c>
      <c r="E32" s="241"/>
      <c r="F32" s="254"/>
      <c r="G32" s="243"/>
    </row>
    <row r="33" spans="1:7" ht="15" customHeight="1" x14ac:dyDescent="0.25">
      <c r="A33" s="79" t="s">
        <v>192</v>
      </c>
      <c r="B33" s="80">
        <f>'FTP 3G_4G'!$B$63</f>
        <v>43.4</v>
      </c>
      <c r="C33" s="88">
        <f>'FTP 3G_4G'!$C$63</f>
        <v>28.16</v>
      </c>
      <c r="D33" s="80">
        <f>'FTP 3G_4G'!$D$63</f>
        <v>24.29</v>
      </c>
      <c r="E33" s="241"/>
      <c r="F33" s="254"/>
      <c r="G33" s="243"/>
    </row>
    <row r="34" spans="1:7" ht="15" customHeight="1" x14ac:dyDescent="0.25">
      <c r="A34" s="85" t="s">
        <v>193</v>
      </c>
      <c r="B34" s="89">
        <f>'FTP 3G_4G'!$B$64</f>
        <v>17.260000000000002</v>
      </c>
      <c r="C34" s="142">
        <f>'FTP 3G_4G'!$C$64</f>
        <v>23.31</v>
      </c>
      <c r="D34" s="142">
        <f>'FTP 3G_4G'!$D$64</f>
        <v>5.47</v>
      </c>
      <c r="E34" s="241"/>
      <c r="F34" s="254"/>
      <c r="G34" s="243"/>
    </row>
    <row r="35" spans="1:7" ht="15" customHeight="1" x14ac:dyDescent="0.25">
      <c r="A35" s="79" t="s">
        <v>194</v>
      </c>
      <c r="B35" s="88">
        <f>'FTP 3G_4G'!$G$63</f>
        <v>146.19999999999999</v>
      </c>
      <c r="C35" s="80">
        <f>'FTP 3G_4G'!$H$63</f>
        <v>290.77</v>
      </c>
      <c r="D35" s="80">
        <f>'FTP 3G_4G'!$I$63</f>
        <v>113.91</v>
      </c>
      <c r="E35" s="241"/>
      <c r="F35" s="254"/>
      <c r="G35" s="243"/>
    </row>
    <row r="36" spans="1:7" ht="15" customHeight="1" x14ac:dyDescent="0.25">
      <c r="A36" s="85" t="s">
        <v>195</v>
      </c>
      <c r="B36" s="142">
        <f>'FTP 3G_4G'!$G$64</f>
        <v>28.36</v>
      </c>
      <c r="C36" s="89">
        <f>'FTP 3G_4G'!$H$64</f>
        <v>87.78</v>
      </c>
      <c r="D36" s="142">
        <f>'FTP 3G_4G'!$I$64</f>
        <v>35.590000000000003</v>
      </c>
      <c r="E36" s="248"/>
      <c r="F36" s="255"/>
      <c r="G36" s="245"/>
    </row>
    <row r="37" spans="1:7" x14ac:dyDescent="0.25">
      <c r="A37" s="1"/>
      <c r="B37" s="73"/>
      <c r="C37" s="73"/>
      <c r="D37" s="73"/>
    </row>
    <row r="38" spans="1:7" x14ac:dyDescent="0.25">
      <c r="A38" s="1"/>
      <c r="B38" s="1"/>
      <c r="C38" s="1"/>
      <c r="D38" s="1"/>
    </row>
    <row r="39" spans="1:7" x14ac:dyDescent="0.25">
      <c r="A39" s="1"/>
      <c r="B39" s="1"/>
      <c r="C39" s="1"/>
      <c r="D39" s="1"/>
    </row>
    <row r="40" spans="1:7" x14ac:dyDescent="0.25">
      <c r="A40" s="1"/>
      <c r="B40" s="1"/>
      <c r="C40" s="1"/>
      <c r="D40" s="1"/>
    </row>
    <row r="41" spans="1:7" x14ac:dyDescent="0.25">
      <c r="A41" s="1"/>
      <c r="B41" s="1"/>
      <c r="C41" s="1"/>
      <c r="D41" s="1"/>
    </row>
    <row r="42" spans="1:7" x14ac:dyDescent="0.25">
      <c r="A42" s="1"/>
      <c r="B42" s="1"/>
      <c r="C42" s="1"/>
      <c r="D42" s="1"/>
    </row>
    <row r="43" spans="1:7" x14ac:dyDescent="0.25">
      <c r="A43" s="1"/>
      <c r="B43" s="1"/>
      <c r="C43" s="1"/>
      <c r="D43" s="1"/>
    </row>
    <row r="44" spans="1:7" x14ac:dyDescent="0.25">
      <c r="A44" s="1"/>
      <c r="B44" s="1"/>
      <c r="C44" s="1"/>
      <c r="D44" s="1"/>
    </row>
    <row r="45" spans="1:7" x14ac:dyDescent="0.25">
      <c r="A45" s="1"/>
      <c r="B45" s="1"/>
      <c r="C45" s="1"/>
      <c r="D45" s="1"/>
    </row>
    <row r="46" spans="1:7" x14ac:dyDescent="0.25">
      <c r="A46" s="1"/>
      <c r="B46" s="1"/>
      <c r="C46" s="1"/>
      <c r="D46" s="1"/>
    </row>
    <row r="47" spans="1:7" x14ac:dyDescent="0.25">
      <c r="A47" s="1"/>
      <c r="B47" s="1"/>
      <c r="C47" s="1"/>
      <c r="D47" s="1"/>
    </row>
    <row r="48" spans="1:7" x14ac:dyDescent="0.25">
      <c r="A48" s="1"/>
      <c r="B48" s="1"/>
      <c r="C48" s="1"/>
      <c r="D48" s="1"/>
    </row>
    <row r="49" spans="1:4" x14ac:dyDescent="0.25">
      <c r="A49" s="1"/>
      <c r="B49" s="1"/>
      <c r="C49" s="1"/>
      <c r="D49" s="1"/>
    </row>
    <row r="50" spans="1:4" x14ac:dyDescent="0.25">
      <c r="A50" s="1"/>
      <c r="B50" s="1"/>
      <c r="C50" s="1"/>
      <c r="D50" s="1"/>
    </row>
    <row r="51" spans="1:4" x14ac:dyDescent="0.25">
      <c r="A51" s="1"/>
      <c r="B51" s="1"/>
      <c r="C51" s="1"/>
      <c r="D51" s="1"/>
    </row>
    <row r="52" spans="1:4" x14ac:dyDescent="0.25">
      <c r="A52" s="1"/>
      <c r="B52" s="1"/>
      <c r="C52" s="1"/>
      <c r="D52" s="1"/>
    </row>
    <row r="53" spans="1:4" x14ac:dyDescent="0.25">
      <c r="A53" s="1"/>
      <c r="B53" s="1"/>
      <c r="C53" s="1"/>
      <c r="D53" s="1"/>
    </row>
    <row r="54" spans="1:4" x14ac:dyDescent="0.25">
      <c r="A54" s="1"/>
      <c r="B54" s="1"/>
      <c r="C54" s="1"/>
      <c r="D54" s="1"/>
    </row>
    <row r="55" spans="1:4" x14ac:dyDescent="0.25">
      <c r="A55" s="1"/>
      <c r="B55" s="1"/>
      <c r="C55" s="1"/>
      <c r="D55" s="1"/>
    </row>
    <row r="56" spans="1:4" x14ac:dyDescent="0.25">
      <c r="A56" s="1"/>
      <c r="B56" s="1"/>
      <c r="C56" s="1"/>
      <c r="D56" s="1"/>
    </row>
    <row r="57" spans="1:4" x14ac:dyDescent="0.25">
      <c r="A57" s="1"/>
      <c r="B57" s="1"/>
      <c r="C57" s="1"/>
      <c r="D57" s="1"/>
    </row>
    <row r="58" spans="1:4" x14ac:dyDescent="0.25">
      <c r="A58" s="1"/>
      <c r="B58" s="1"/>
      <c r="C58" s="1"/>
      <c r="D58" s="1"/>
    </row>
    <row r="59" spans="1:4" x14ac:dyDescent="0.25">
      <c r="A59" s="1"/>
      <c r="B59" s="1"/>
      <c r="C59" s="1"/>
      <c r="D59" s="1"/>
    </row>
    <row r="60" spans="1:4" x14ac:dyDescent="0.25">
      <c r="A60" s="1"/>
      <c r="B60" s="1"/>
      <c r="C60" s="1"/>
      <c r="D60" s="1"/>
    </row>
    <row r="61" spans="1:4" x14ac:dyDescent="0.25">
      <c r="A61" s="1"/>
      <c r="B61" s="1"/>
      <c r="C61" s="1"/>
      <c r="D61" s="1"/>
    </row>
    <row r="62" spans="1:4" x14ac:dyDescent="0.25">
      <c r="A62" s="1"/>
      <c r="B62" s="1"/>
      <c r="C62" s="1"/>
      <c r="D62" s="1"/>
    </row>
    <row r="63" spans="1:4" x14ac:dyDescent="0.25">
      <c r="A63" s="1"/>
      <c r="B63" s="1"/>
      <c r="C63" s="1"/>
      <c r="D63" s="1"/>
    </row>
    <row r="64" spans="1:4" x14ac:dyDescent="0.25">
      <c r="A64" s="1"/>
      <c r="B64" s="1"/>
      <c r="C64" s="1"/>
      <c r="D64" s="1"/>
    </row>
    <row r="65" spans="1:4" x14ac:dyDescent="0.25">
      <c r="A65" s="1"/>
      <c r="B65" s="1"/>
      <c r="C65" s="1"/>
      <c r="D65" s="1"/>
    </row>
    <row r="66" spans="1:4" x14ac:dyDescent="0.25">
      <c r="A66" s="1"/>
      <c r="B66" s="1"/>
      <c r="C66" s="1"/>
      <c r="D66" s="1"/>
    </row>
    <row r="67" spans="1:4" x14ac:dyDescent="0.25">
      <c r="A67" s="1"/>
      <c r="B67" s="1"/>
      <c r="C67" s="1"/>
      <c r="D67" s="1"/>
    </row>
    <row r="68" spans="1:4" x14ac:dyDescent="0.25">
      <c r="A68" s="1"/>
      <c r="B68" s="1"/>
      <c r="C68" s="1"/>
      <c r="D68" s="1"/>
    </row>
    <row r="69" spans="1:4" x14ac:dyDescent="0.25">
      <c r="A69" s="1"/>
      <c r="B69" s="1"/>
      <c r="C69" s="1"/>
      <c r="D69" s="1"/>
    </row>
    <row r="70" spans="1:4" x14ac:dyDescent="0.25">
      <c r="A70" s="1"/>
      <c r="B70" s="1"/>
      <c r="C70" s="1"/>
      <c r="D70" s="1"/>
    </row>
    <row r="71" spans="1:4" x14ac:dyDescent="0.25">
      <c r="A71" s="1"/>
      <c r="B71" s="1"/>
      <c r="C71" s="1"/>
      <c r="D71" s="1"/>
    </row>
    <row r="72" spans="1:4" x14ac:dyDescent="0.25">
      <c r="A72" s="1"/>
      <c r="B72" s="1"/>
      <c r="C72" s="1"/>
      <c r="D72" s="1"/>
    </row>
    <row r="73" spans="1:4" x14ac:dyDescent="0.25">
      <c r="A73" s="1"/>
      <c r="B73" s="1"/>
      <c r="C73" s="1"/>
      <c r="D73" s="1"/>
    </row>
    <row r="74" spans="1:4" x14ac:dyDescent="0.25">
      <c r="A74" s="1"/>
      <c r="B74" s="1"/>
      <c r="C74" s="1"/>
      <c r="D74" s="1"/>
    </row>
    <row r="75" spans="1:4" x14ac:dyDescent="0.25">
      <c r="A75" s="1"/>
      <c r="B75" s="1"/>
      <c r="C75" s="1"/>
      <c r="D75" s="1"/>
    </row>
    <row r="76" spans="1:4" x14ac:dyDescent="0.25">
      <c r="A76" s="1"/>
      <c r="B76" s="1"/>
      <c r="C76" s="1"/>
      <c r="D76" s="1"/>
    </row>
    <row r="77" spans="1:4" x14ac:dyDescent="0.25">
      <c r="A77" s="1"/>
      <c r="B77" s="1"/>
      <c r="C77" s="1"/>
      <c r="D77" s="1"/>
    </row>
    <row r="78" spans="1:4" x14ac:dyDescent="0.25">
      <c r="A78" s="1"/>
      <c r="B78" s="1"/>
      <c r="C78" s="1"/>
      <c r="D78" s="1"/>
    </row>
    <row r="79" spans="1:4" x14ac:dyDescent="0.25">
      <c r="A79" s="1"/>
      <c r="B79" s="1"/>
      <c r="C79" s="1"/>
      <c r="D79" s="1"/>
    </row>
    <row r="80" spans="1:4" x14ac:dyDescent="0.25">
      <c r="A80" s="1"/>
      <c r="B80" s="1"/>
      <c r="C80" s="1"/>
      <c r="D80" s="1"/>
    </row>
    <row r="81" spans="1:4" x14ac:dyDescent="0.25">
      <c r="A81" s="1"/>
      <c r="B81" s="1"/>
      <c r="C81" s="1"/>
      <c r="D81" s="1"/>
    </row>
    <row r="82" spans="1:4" x14ac:dyDescent="0.25">
      <c r="A82" s="1"/>
      <c r="B82" s="1"/>
      <c r="C82" s="1"/>
      <c r="D82" s="1"/>
    </row>
    <row r="83" spans="1:4" x14ac:dyDescent="0.25">
      <c r="A83" s="1"/>
      <c r="B83" s="1"/>
      <c r="C83" s="1"/>
      <c r="D83" s="1"/>
    </row>
    <row r="84" spans="1:4" x14ac:dyDescent="0.25">
      <c r="A84" s="1"/>
      <c r="B84" s="1"/>
      <c r="C84" s="1"/>
      <c r="D84" s="1"/>
    </row>
    <row r="85" spans="1:4" x14ac:dyDescent="0.25">
      <c r="A85" s="1"/>
      <c r="B85" s="1"/>
      <c r="C85" s="1"/>
      <c r="D85" s="1"/>
    </row>
    <row r="86" spans="1:4" x14ac:dyDescent="0.25">
      <c r="A86" s="1"/>
      <c r="B86" s="1"/>
      <c r="C86" s="1"/>
      <c r="D86" s="1"/>
    </row>
    <row r="87" spans="1:4" x14ac:dyDescent="0.25">
      <c r="A87" s="1"/>
      <c r="B87" s="1"/>
      <c r="C87" s="1"/>
      <c r="D87" s="1"/>
    </row>
    <row r="88" spans="1:4" x14ac:dyDescent="0.25">
      <c r="A88" s="1"/>
      <c r="B88" s="1"/>
      <c r="C88" s="1"/>
      <c r="D88" s="1"/>
    </row>
    <row r="89" spans="1:4" x14ac:dyDescent="0.25">
      <c r="A89" s="1"/>
      <c r="B89" s="1"/>
      <c r="C89" s="1"/>
      <c r="D89" s="1"/>
    </row>
    <row r="90" spans="1:4" x14ac:dyDescent="0.25">
      <c r="A90" s="1"/>
      <c r="B90" s="1"/>
      <c r="C90" s="1"/>
      <c r="D90" s="1"/>
    </row>
    <row r="91" spans="1:4" x14ac:dyDescent="0.25">
      <c r="A91" s="1"/>
      <c r="B91" s="1"/>
      <c r="C91" s="1"/>
      <c r="D91" s="1"/>
    </row>
    <row r="92" spans="1:4" x14ac:dyDescent="0.25">
      <c r="A92" s="1"/>
      <c r="B92" s="1"/>
      <c r="C92" s="1"/>
      <c r="D92" s="1"/>
    </row>
    <row r="93" spans="1:4" x14ac:dyDescent="0.25">
      <c r="A93" s="1"/>
      <c r="B93" s="1"/>
      <c r="C93" s="1"/>
      <c r="D93" s="1"/>
    </row>
    <row r="94" spans="1:4" x14ac:dyDescent="0.25">
      <c r="A94" s="1"/>
      <c r="B94" s="1"/>
      <c r="C94" s="1"/>
      <c r="D94" s="1"/>
    </row>
    <row r="95" spans="1:4" x14ac:dyDescent="0.25">
      <c r="A95" s="1"/>
      <c r="B95" s="1"/>
      <c r="C95" s="1"/>
      <c r="D95" s="1"/>
    </row>
    <row r="96" spans="1:4" x14ac:dyDescent="0.25">
      <c r="A96" s="1"/>
      <c r="B96" s="1"/>
      <c r="C96" s="1"/>
      <c r="D96" s="1"/>
    </row>
    <row r="97" spans="1:4" x14ac:dyDescent="0.25">
      <c r="A97" s="1"/>
      <c r="B97" s="1"/>
      <c r="C97" s="1"/>
      <c r="D97" s="1"/>
    </row>
    <row r="98" spans="1:4" x14ac:dyDescent="0.25">
      <c r="A98" s="1"/>
      <c r="B98" s="1"/>
      <c r="C98" s="1"/>
      <c r="D98" s="1"/>
    </row>
    <row r="99" spans="1:4" x14ac:dyDescent="0.25">
      <c r="A99" s="1"/>
      <c r="B99" s="1"/>
      <c r="C99" s="1"/>
      <c r="D99" s="1"/>
    </row>
    <row r="100" spans="1:4" x14ac:dyDescent="0.25">
      <c r="A100" s="1"/>
      <c r="B100" s="1"/>
      <c r="C100" s="1"/>
      <c r="D100" s="1"/>
    </row>
    <row r="101" spans="1:4" x14ac:dyDescent="0.25">
      <c r="A101" s="1"/>
      <c r="B101" s="1"/>
      <c r="C101" s="1"/>
      <c r="D101" s="1"/>
    </row>
    <row r="102" spans="1:4" x14ac:dyDescent="0.25">
      <c r="A102" s="1"/>
      <c r="B102" s="1"/>
      <c r="C102" s="1"/>
      <c r="D102" s="1"/>
    </row>
    <row r="103" spans="1:4" x14ac:dyDescent="0.25">
      <c r="A103" s="1"/>
      <c r="B103" s="1"/>
      <c r="C103" s="1"/>
      <c r="D103" s="1"/>
    </row>
    <row r="104" spans="1:4" x14ac:dyDescent="0.25">
      <c r="A104" s="1"/>
      <c r="B104" s="1"/>
      <c r="C104" s="1"/>
      <c r="D104" s="1"/>
    </row>
    <row r="105" spans="1:4" x14ac:dyDescent="0.25">
      <c r="A105" s="1"/>
      <c r="B105" s="1"/>
      <c r="C105" s="1"/>
      <c r="D105" s="1"/>
    </row>
    <row r="106" spans="1:4" x14ac:dyDescent="0.25">
      <c r="A106" s="1"/>
      <c r="B106" s="1"/>
      <c r="C106" s="1"/>
      <c r="D106" s="1"/>
    </row>
    <row r="107" spans="1:4" x14ac:dyDescent="0.25">
      <c r="A107" s="1"/>
      <c r="B107" s="1"/>
      <c r="C107" s="1"/>
      <c r="D107" s="1"/>
    </row>
    <row r="108" spans="1:4" x14ac:dyDescent="0.25">
      <c r="A108" s="1"/>
      <c r="B108" s="1"/>
      <c r="C108" s="1"/>
      <c r="D108" s="1"/>
    </row>
    <row r="109" spans="1:4" x14ac:dyDescent="0.25">
      <c r="A109" s="1"/>
      <c r="B109" s="1"/>
      <c r="C109" s="1"/>
      <c r="D109" s="1"/>
    </row>
    <row r="110" spans="1:4" x14ac:dyDescent="0.25">
      <c r="A110" s="1"/>
      <c r="B110" s="1"/>
      <c r="C110" s="1"/>
      <c r="D110" s="1"/>
    </row>
    <row r="111" spans="1:4" x14ac:dyDescent="0.25">
      <c r="A111" s="1"/>
      <c r="B111" s="1"/>
      <c r="C111" s="1"/>
      <c r="D111" s="1"/>
    </row>
    <row r="112" spans="1:4" x14ac:dyDescent="0.25">
      <c r="A112" s="1"/>
      <c r="B112" s="1"/>
      <c r="C112" s="1"/>
      <c r="D112" s="1"/>
    </row>
    <row r="113" spans="1:4" x14ac:dyDescent="0.25">
      <c r="A113" s="1"/>
      <c r="B113" s="1"/>
      <c r="C113" s="1"/>
      <c r="D113" s="1"/>
    </row>
    <row r="114" spans="1:4" x14ac:dyDescent="0.25">
      <c r="A114" s="1"/>
      <c r="B114" s="1"/>
      <c r="C114" s="1"/>
      <c r="D114" s="1"/>
    </row>
    <row r="115" spans="1:4" x14ac:dyDescent="0.25">
      <c r="A115" s="1"/>
      <c r="B115" s="1"/>
      <c r="C115" s="1"/>
      <c r="D115" s="1"/>
    </row>
    <row r="116" spans="1:4" x14ac:dyDescent="0.25">
      <c r="A116" s="1"/>
      <c r="B116" s="1"/>
      <c r="C116" s="1"/>
      <c r="D116" s="1"/>
    </row>
    <row r="117" spans="1:4" x14ac:dyDescent="0.25">
      <c r="A117" s="1"/>
      <c r="B117" s="1"/>
      <c r="C117" s="1"/>
      <c r="D117" s="1"/>
    </row>
    <row r="118" spans="1:4" x14ac:dyDescent="0.25">
      <c r="A118" s="1"/>
      <c r="B118" s="1"/>
      <c r="C118" s="1"/>
      <c r="D118" s="1"/>
    </row>
    <row r="119" spans="1:4" x14ac:dyDescent="0.25">
      <c r="A119" s="1"/>
      <c r="B119" s="1"/>
      <c r="C119" s="1"/>
      <c r="D119" s="1"/>
    </row>
    <row r="120" spans="1:4" x14ac:dyDescent="0.25">
      <c r="A120" s="1"/>
      <c r="B120" s="1"/>
      <c r="C120" s="1"/>
      <c r="D120" s="1"/>
    </row>
    <row r="121" spans="1:4" x14ac:dyDescent="0.25">
      <c r="A121" s="1"/>
      <c r="B121" s="1"/>
      <c r="C121" s="1"/>
      <c r="D121" s="1"/>
    </row>
    <row r="122" spans="1:4" x14ac:dyDescent="0.25">
      <c r="A122" s="1"/>
      <c r="B122" s="1"/>
      <c r="C122" s="1"/>
      <c r="D122" s="1"/>
    </row>
    <row r="123" spans="1:4" x14ac:dyDescent="0.25">
      <c r="A123" s="1"/>
      <c r="B123" s="1"/>
      <c r="C123" s="1"/>
      <c r="D123" s="1"/>
    </row>
    <row r="124" spans="1:4" x14ac:dyDescent="0.25">
      <c r="A124" s="1"/>
      <c r="B124" s="1"/>
      <c r="C124" s="1"/>
      <c r="D124" s="1"/>
    </row>
    <row r="125" spans="1:4" x14ac:dyDescent="0.25">
      <c r="A125" s="1"/>
      <c r="B125" s="1"/>
      <c r="C125" s="1"/>
      <c r="D125" s="1"/>
    </row>
    <row r="126" spans="1:4" x14ac:dyDescent="0.25">
      <c r="A126" s="1"/>
      <c r="B126" s="1"/>
      <c r="C126" s="1"/>
      <c r="D126" s="1"/>
    </row>
    <row r="127" spans="1:4" x14ac:dyDescent="0.25">
      <c r="A127" s="1"/>
      <c r="B127" s="1"/>
      <c r="C127" s="1"/>
      <c r="D127" s="1"/>
    </row>
    <row r="128" spans="1:4" x14ac:dyDescent="0.25">
      <c r="A128" s="1"/>
      <c r="B128" s="1"/>
      <c r="C128" s="1"/>
      <c r="D128" s="1"/>
    </row>
    <row r="129" spans="1:4" x14ac:dyDescent="0.25">
      <c r="A129" s="1"/>
      <c r="B129" s="1"/>
      <c r="C129" s="1"/>
      <c r="D129" s="1"/>
    </row>
    <row r="130" spans="1:4" x14ac:dyDescent="0.25">
      <c r="A130" s="1"/>
      <c r="B130" s="1"/>
      <c r="C130" s="1"/>
      <c r="D130" s="1"/>
    </row>
    <row r="131" spans="1:4" x14ac:dyDescent="0.25">
      <c r="A131" s="1"/>
      <c r="B131" s="1"/>
      <c r="C131" s="1"/>
      <c r="D131" s="1"/>
    </row>
    <row r="132" spans="1:4" x14ac:dyDescent="0.25">
      <c r="A132" s="1"/>
      <c r="B132" s="1"/>
      <c r="C132" s="1"/>
      <c r="D132" s="1"/>
    </row>
    <row r="133" spans="1:4" x14ac:dyDescent="0.25">
      <c r="A133" s="1"/>
      <c r="B133" s="1"/>
      <c r="C133" s="1"/>
      <c r="D133" s="1"/>
    </row>
    <row r="134" spans="1:4" x14ac:dyDescent="0.25">
      <c r="A134" s="1"/>
      <c r="B134" s="1"/>
      <c r="C134" s="1"/>
      <c r="D134" s="1"/>
    </row>
    <row r="135" spans="1:4" x14ac:dyDescent="0.25">
      <c r="A135" s="1"/>
      <c r="B135" s="1"/>
      <c r="C135" s="1"/>
      <c r="D135" s="1"/>
    </row>
    <row r="136" spans="1:4" x14ac:dyDescent="0.25">
      <c r="A136" s="1"/>
      <c r="B136" s="1"/>
      <c r="C136" s="1"/>
      <c r="D136" s="1"/>
    </row>
    <row r="137" spans="1:4" x14ac:dyDescent="0.25">
      <c r="A137" s="1"/>
      <c r="B137" s="1"/>
      <c r="C137" s="1"/>
      <c r="D137" s="1"/>
    </row>
    <row r="138" spans="1:4" x14ac:dyDescent="0.25">
      <c r="A138" s="1"/>
      <c r="B138" s="1"/>
      <c r="C138" s="1"/>
      <c r="D138" s="1"/>
    </row>
    <row r="139" spans="1:4" x14ac:dyDescent="0.25">
      <c r="A139" s="1"/>
      <c r="B139" s="1"/>
      <c r="C139" s="1"/>
      <c r="D139" s="1"/>
    </row>
    <row r="140" spans="1:4" x14ac:dyDescent="0.25">
      <c r="A140" s="1"/>
      <c r="B140" s="1"/>
      <c r="C140" s="1"/>
      <c r="D140" s="1"/>
    </row>
    <row r="141" spans="1:4" x14ac:dyDescent="0.25">
      <c r="A141" s="1"/>
      <c r="B141" s="1"/>
      <c r="C141" s="1"/>
      <c r="D141" s="1"/>
    </row>
    <row r="142" spans="1:4" x14ac:dyDescent="0.25">
      <c r="A142" s="1"/>
      <c r="B142" s="1"/>
      <c r="C142" s="1"/>
      <c r="D142" s="1"/>
    </row>
    <row r="143" spans="1:4" x14ac:dyDescent="0.25">
      <c r="A143" s="1"/>
      <c r="B143" s="1"/>
      <c r="C143" s="1"/>
      <c r="D143" s="1"/>
    </row>
    <row r="144" spans="1:4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  <row r="146" spans="1:4" x14ac:dyDescent="0.25">
      <c r="A146" s="1"/>
      <c r="B146" s="1"/>
      <c r="C146" s="1"/>
      <c r="D146" s="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  <row r="149" spans="1:4" x14ac:dyDescent="0.25">
      <c r="A149" s="1"/>
      <c r="B149" s="1"/>
      <c r="C149" s="1"/>
      <c r="D149" s="1"/>
    </row>
    <row r="150" spans="1:4" x14ac:dyDescent="0.25">
      <c r="A150" s="1"/>
      <c r="B150" s="1"/>
      <c r="C150" s="1"/>
      <c r="D150" s="1"/>
    </row>
    <row r="151" spans="1:4" x14ac:dyDescent="0.25">
      <c r="A151" s="1"/>
      <c r="B151" s="1"/>
      <c r="C151" s="1"/>
      <c r="D151" s="1"/>
    </row>
    <row r="152" spans="1:4" x14ac:dyDescent="0.25">
      <c r="A152" s="1"/>
      <c r="B152" s="1"/>
      <c r="C152" s="1"/>
      <c r="D152" s="1"/>
    </row>
    <row r="153" spans="1:4" x14ac:dyDescent="0.25">
      <c r="A153" s="1"/>
      <c r="B153" s="1"/>
      <c r="C153" s="1"/>
      <c r="D153" s="1"/>
    </row>
    <row r="154" spans="1:4" x14ac:dyDescent="0.25">
      <c r="A154" s="1"/>
      <c r="B154" s="1"/>
      <c r="C154" s="1"/>
      <c r="D154" s="1"/>
    </row>
    <row r="155" spans="1:4" x14ac:dyDescent="0.25">
      <c r="A155" s="1"/>
      <c r="B155" s="1"/>
      <c r="C155" s="1"/>
      <c r="D155" s="1"/>
    </row>
    <row r="156" spans="1:4" x14ac:dyDescent="0.25">
      <c r="A156" s="1"/>
      <c r="B156" s="1"/>
      <c r="C156" s="1"/>
      <c r="D156" s="1"/>
    </row>
    <row r="157" spans="1:4" x14ac:dyDescent="0.25">
      <c r="A157" s="1"/>
      <c r="B157" s="1"/>
      <c r="C157" s="1"/>
      <c r="D157" s="1"/>
    </row>
    <row r="158" spans="1:4" x14ac:dyDescent="0.25">
      <c r="A158" s="1"/>
      <c r="B158" s="1"/>
      <c r="C158" s="1"/>
      <c r="D158" s="1"/>
    </row>
    <row r="159" spans="1:4" x14ac:dyDescent="0.25">
      <c r="A159" s="1"/>
      <c r="B159" s="1"/>
      <c r="C159" s="1"/>
      <c r="D159" s="1"/>
    </row>
    <row r="160" spans="1:4" x14ac:dyDescent="0.25">
      <c r="A160" s="1"/>
      <c r="B160" s="1"/>
      <c r="C160" s="1"/>
      <c r="D160" s="1"/>
    </row>
    <row r="161" spans="1:4" x14ac:dyDescent="0.25">
      <c r="A161" s="1"/>
      <c r="B161" s="1"/>
      <c r="C161" s="1"/>
      <c r="D161" s="1"/>
    </row>
    <row r="162" spans="1:4" x14ac:dyDescent="0.25">
      <c r="A162" s="1"/>
      <c r="B162" s="1"/>
      <c r="C162" s="1"/>
      <c r="D162" s="1"/>
    </row>
    <row r="163" spans="1:4" x14ac:dyDescent="0.25">
      <c r="A163" s="1"/>
      <c r="B163" s="1"/>
      <c r="C163" s="1"/>
      <c r="D163" s="1"/>
    </row>
    <row r="164" spans="1:4" x14ac:dyDescent="0.25">
      <c r="A164" s="1"/>
      <c r="B164" s="1"/>
      <c r="C164" s="1"/>
      <c r="D164" s="1"/>
    </row>
    <row r="165" spans="1:4" x14ac:dyDescent="0.25">
      <c r="A165" s="1"/>
      <c r="B165" s="1"/>
      <c r="C165" s="1"/>
      <c r="D165" s="1"/>
    </row>
    <row r="166" spans="1:4" x14ac:dyDescent="0.25">
      <c r="A166" s="1"/>
      <c r="B166" s="1"/>
      <c r="C166" s="1"/>
      <c r="D166" s="1"/>
    </row>
    <row r="167" spans="1:4" x14ac:dyDescent="0.25">
      <c r="A167" s="1"/>
      <c r="B167" s="1"/>
      <c r="C167" s="1"/>
      <c r="D167" s="1"/>
    </row>
    <row r="168" spans="1:4" x14ac:dyDescent="0.25">
      <c r="A168" s="1"/>
      <c r="B168" s="1"/>
      <c r="C168" s="1"/>
      <c r="D168" s="1"/>
    </row>
    <row r="169" spans="1:4" x14ac:dyDescent="0.25">
      <c r="A169" s="1"/>
      <c r="B169" s="1"/>
      <c r="C169" s="1"/>
      <c r="D169" s="1"/>
    </row>
    <row r="170" spans="1:4" x14ac:dyDescent="0.25">
      <c r="A170" s="1"/>
      <c r="B170" s="1"/>
      <c r="C170" s="1"/>
      <c r="D170" s="1"/>
    </row>
    <row r="171" spans="1:4" x14ac:dyDescent="0.25">
      <c r="A171" s="1"/>
      <c r="B171" s="1"/>
      <c r="C171" s="1"/>
      <c r="D171" s="1"/>
    </row>
    <row r="172" spans="1:4" x14ac:dyDescent="0.25">
      <c r="A172" s="1"/>
      <c r="B172" s="1"/>
      <c r="C172" s="1"/>
      <c r="D172" s="1"/>
    </row>
    <row r="173" spans="1:4" x14ac:dyDescent="0.25">
      <c r="A173" s="1"/>
      <c r="B173" s="1"/>
      <c r="C173" s="1"/>
      <c r="D173" s="1"/>
    </row>
    <row r="174" spans="1:4" x14ac:dyDescent="0.25">
      <c r="A174" s="1"/>
      <c r="B174" s="1"/>
      <c r="C174" s="1"/>
      <c r="D174" s="1"/>
    </row>
    <row r="175" spans="1:4" x14ac:dyDescent="0.25">
      <c r="A175" s="1"/>
      <c r="B175" s="1"/>
      <c r="C175" s="1"/>
      <c r="D175" s="1"/>
    </row>
    <row r="176" spans="1:4" x14ac:dyDescent="0.25">
      <c r="A176" s="1"/>
      <c r="B176" s="1"/>
      <c r="C176" s="1"/>
      <c r="D176" s="1"/>
    </row>
    <row r="177" spans="1:4" x14ac:dyDescent="0.25">
      <c r="A177" s="1"/>
      <c r="B177" s="1"/>
      <c r="C177" s="1"/>
      <c r="D177" s="1"/>
    </row>
    <row r="178" spans="1:4" x14ac:dyDescent="0.25">
      <c r="A178" s="1"/>
      <c r="B178" s="1"/>
      <c r="C178" s="1"/>
      <c r="D178" s="1"/>
    </row>
    <row r="179" spans="1:4" x14ac:dyDescent="0.25">
      <c r="A179" s="1"/>
      <c r="B179" s="1"/>
      <c r="C179" s="1"/>
      <c r="D179" s="1"/>
    </row>
    <row r="180" spans="1:4" x14ac:dyDescent="0.25">
      <c r="A180" s="1"/>
      <c r="B180" s="1"/>
      <c r="C180" s="1"/>
      <c r="D180" s="1"/>
    </row>
    <row r="181" spans="1:4" x14ac:dyDescent="0.25">
      <c r="A181" s="1"/>
      <c r="B181" s="1"/>
      <c r="C181" s="1"/>
      <c r="D181" s="1"/>
    </row>
    <row r="182" spans="1:4" x14ac:dyDescent="0.25">
      <c r="A182" s="1"/>
      <c r="B182" s="1"/>
      <c r="C182" s="1"/>
      <c r="D182" s="1"/>
    </row>
    <row r="183" spans="1:4" x14ac:dyDescent="0.25">
      <c r="A183" s="1"/>
      <c r="B183" s="1"/>
      <c r="C183" s="1"/>
      <c r="D183" s="1"/>
    </row>
    <row r="184" spans="1:4" x14ac:dyDescent="0.25">
      <c r="A184" s="1"/>
      <c r="B184" s="1"/>
      <c r="C184" s="1"/>
      <c r="D184" s="1"/>
    </row>
    <row r="185" spans="1:4" x14ac:dyDescent="0.25">
      <c r="A185" s="1"/>
      <c r="B185" s="1"/>
      <c r="C185" s="1"/>
      <c r="D185" s="1"/>
    </row>
    <row r="186" spans="1:4" x14ac:dyDescent="0.25">
      <c r="A186" s="1"/>
      <c r="B186" s="1"/>
      <c r="C186" s="1"/>
      <c r="D186" s="1"/>
    </row>
    <row r="187" spans="1:4" x14ac:dyDescent="0.25">
      <c r="A187" s="1"/>
      <c r="B187" s="1"/>
      <c r="C187" s="1"/>
      <c r="D187" s="1"/>
    </row>
    <row r="188" spans="1:4" x14ac:dyDescent="0.25">
      <c r="A188" s="1"/>
      <c r="B188" s="1"/>
      <c r="C188" s="1"/>
      <c r="D188" s="1"/>
    </row>
    <row r="189" spans="1:4" x14ac:dyDescent="0.25">
      <c r="A189" s="1"/>
      <c r="B189" s="1"/>
      <c r="C189" s="1"/>
      <c r="D189" s="1"/>
    </row>
    <row r="190" spans="1:4" x14ac:dyDescent="0.25">
      <c r="A190" s="1"/>
      <c r="B190" s="1"/>
      <c r="C190" s="1"/>
      <c r="D190" s="1"/>
    </row>
    <row r="191" spans="1:4" x14ac:dyDescent="0.25">
      <c r="A191" s="1"/>
      <c r="B191" s="1"/>
      <c r="C191" s="1"/>
      <c r="D191" s="1"/>
    </row>
    <row r="192" spans="1:4" x14ac:dyDescent="0.25">
      <c r="A192" s="1"/>
      <c r="B192" s="1"/>
      <c r="C192" s="1"/>
      <c r="D192" s="1"/>
    </row>
    <row r="193" spans="1:4" x14ac:dyDescent="0.25">
      <c r="A193" s="1"/>
      <c r="B193" s="1"/>
      <c r="C193" s="1"/>
      <c r="D193" s="1"/>
    </row>
    <row r="194" spans="1:4" x14ac:dyDescent="0.25">
      <c r="A194" s="1"/>
      <c r="B194" s="1"/>
      <c r="C194" s="1"/>
      <c r="D194" s="1"/>
    </row>
    <row r="195" spans="1:4" x14ac:dyDescent="0.25">
      <c r="A195" s="1"/>
      <c r="B195" s="1"/>
      <c r="C195" s="1"/>
      <c r="D195" s="1"/>
    </row>
    <row r="196" spans="1:4" x14ac:dyDescent="0.25">
      <c r="A196" s="1"/>
      <c r="B196" s="1"/>
      <c r="C196" s="1"/>
      <c r="D196" s="1"/>
    </row>
    <row r="197" spans="1:4" x14ac:dyDescent="0.25">
      <c r="A197" s="1"/>
      <c r="B197" s="1"/>
      <c r="C197" s="1"/>
      <c r="D197" s="1"/>
    </row>
    <row r="198" spans="1:4" x14ac:dyDescent="0.25">
      <c r="A198" s="1"/>
      <c r="B198" s="1"/>
      <c r="C198" s="1"/>
      <c r="D198" s="1"/>
    </row>
    <row r="199" spans="1:4" x14ac:dyDescent="0.25">
      <c r="A199" s="1"/>
      <c r="B199" s="1"/>
      <c r="C199" s="1"/>
      <c r="D199" s="1"/>
    </row>
    <row r="200" spans="1:4" x14ac:dyDescent="0.25">
      <c r="A200" s="1"/>
      <c r="B200" s="1"/>
      <c r="C200" s="1"/>
      <c r="D200" s="1"/>
    </row>
    <row r="201" spans="1:4" x14ac:dyDescent="0.25">
      <c r="A201" s="1"/>
      <c r="B201" s="1"/>
      <c r="C201" s="1"/>
      <c r="D201" s="1"/>
    </row>
    <row r="202" spans="1:4" x14ac:dyDescent="0.25">
      <c r="A202" s="1"/>
      <c r="B202" s="1"/>
      <c r="C202" s="1"/>
      <c r="D202" s="1"/>
    </row>
    <row r="203" spans="1:4" x14ac:dyDescent="0.25">
      <c r="A203" s="1"/>
      <c r="B203" s="1"/>
      <c r="C203" s="1"/>
      <c r="D203" s="1"/>
    </row>
    <row r="204" spans="1:4" x14ac:dyDescent="0.25">
      <c r="A204" s="1"/>
      <c r="B204" s="1"/>
      <c r="C204" s="1"/>
      <c r="D204" s="1"/>
    </row>
    <row r="205" spans="1:4" x14ac:dyDescent="0.25">
      <c r="A205" s="1"/>
      <c r="B205" s="1"/>
      <c r="C205" s="1"/>
      <c r="D205" s="1"/>
    </row>
    <row r="206" spans="1:4" x14ac:dyDescent="0.25">
      <c r="A206" s="1"/>
      <c r="B206" s="1"/>
      <c r="C206" s="1"/>
      <c r="D206" s="1"/>
    </row>
    <row r="207" spans="1:4" x14ac:dyDescent="0.25">
      <c r="A207" s="1"/>
      <c r="B207" s="1"/>
      <c r="C207" s="1"/>
      <c r="D207" s="1"/>
    </row>
    <row r="208" spans="1:4" x14ac:dyDescent="0.25">
      <c r="A208" s="1"/>
      <c r="B208" s="1"/>
      <c r="C208" s="1"/>
      <c r="D208" s="1"/>
    </row>
    <row r="209" spans="1:4" x14ac:dyDescent="0.25">
      <c r="A209" s="1"/>
      <c r="B209" s="1"/>
      <c r="C209" s="1"/>
      <c r="D209" s="1"/>
    </row>
    <row r="210" spans="1:4" x14ac:dyDescent="0.25">
      <c r="A210" s="1"/>
      <c r="B210" s="1"/>
      <c r="C210" s="1"/>
      <c r="D210" s="1"/>
    </row>
    <row r="211" spans="1:4" x14ac:dyDescent="0.25">
      <c r="A211" s="1"/>
      <c r="B211" s="1"/>
      <c r="C211" s="1"/>
      <c r="D211" s="1"/>
    </row>
    <row r="212" spans="1:4" x14ac:dyDescent="0.25">
      <c r="A212" s="1"/>
      <c r="B212" s="1"/>
      <c r="C212" s="1"/>
      <c r="D212" s="1"/>
    </row>
    <row r="213" spans="1:4" x14ac:dyDescent="0.25">
      <c r="A213" s="1"/>
      <c r="B213" s="1"/>
      <c r="C213" s="1"/>
      <c r="D213" s="1"/>
    </row>
    <row r="214" spans="1:4" x14ac:dyDescent="0.25">
      <c r="A214" s="1"/>
      <c r="B214" s="1"/>
      <c r="C214" s="1"/>
      <c r="D214" s="1"/>
    </row>
    <row r="215" spans="1:4" x14ac:dyDescent="0.25">
      <c r="A215" s="1"/>
      <c r="B215" s="1"/>
      <c r="C215" s="1"/>
      <c r="D215" s="1"/>
    </row>
    <row r="216" spans="1:4" x14ac:dyDescent="0.25">
      <c r="A216" s="1"/>
      <c r="B216" s="1"/>
      <c r="C216" s="1"/>
      <c r="D216" s="1"/>
    </row>
    <row r="217" spans="1:4" x14ac:dyDescent="0.25">
      <c r="A217" s="1"/>
      <c r="B217" s="1"/>
      <c r="C217" s="1"/>
      <c r="D217" s="1"/>
    </row>
    <row r="218" spans="1:4" x14ac:dyDescent="0.25">
      <c r="A218" s="1"/>
      <c r="B218" s="1"/>
      <c r="C218" s="1"/>
      <c r="D218" s="1"/>
    </row>
    <row r="219" spans="1:4" x14ac:dyDescent="0.25">
      <c r="A219" s="1"/>
      <c r="B219" s="1"/>
      <c r="C219" s="1"/>
      <c r="D219" s="1"/>
    </row>
    <row r="220" spans="1:4" x14ac:dyDescent="0.25">
      <c r="A220" s="1"/>
      <c r="B220" s="1"/>
      <c r="C220" s="1"/>
      <c r="D220" s="1"/>
    </row>
    <row r="221" spans="1:4" x14ac:dyDescent="0.25">
      <c r="A221" s="1"/>
      <c r="B221" s="1"/>
      <c r="C221" s="1"/>
      <c r="D221" s="1"/>
    </row>
    <row r="222" spans="1:4" x14ac:dyDescent="0.25">
      <c r="A222" s="1"/>
      <c r="B222" s="1"/>
      <c r="C222" s="1"/>
      <c r="D222" s="1"/>
    </row>
    <row r="223" spans="1:4" x14ac:dyDescent="0.25">
      <c r="A223" s="1"/>
      <c r="B223" s="1"/>
      <c r="C223" s="1"/>
      <c r="D223" s="1"/>
    </row>
    <row r="224" spans="1:4" x14ac:dyDescent="0.25">
      <c r="A224" s="1"/>
      <c r="B224" s="1"/>
      <c r="C224" s="1"/>
      <c r="D224" s="1"/>
    </row>
    <row r="225" spans="1:4" x14ac:dyDescent="0.25">
      <c r="A225" s="1"/>
      <c r="B225" s="1"/>
      <c r="C225" s="1"/>
      <c r="D225" s="1"/>
    </row>
    <row r="226" spans="1:4" x14ac:dyDescent="0.25">
      <c r="A226" s="1"/>
      <c r="B226" s="1"/>
      <c r="C226" s="1"/>
      <c r="D226" s="1"/>
    </row>
    <row r="227" spans="1:4" x14ac:dyDescent="0.25">
      <c r="A227" s="1"/>
      <c r="B227" s="1"/>
      <c r="C227" s="1"/>
      <c r="D227" s="1"/>
    </row>
    <row r="228" spans="1:4" x14ac:dyDescent="0.25">
      <c r="A228" s="1"/>
      <c r="B228" s="1"/>
      <c r="C228" s="1"/>
      <c r="D228" s="1"/>
    </row>
    <row r="229" spans="1:4" x14ac:dyDescent="0.25">
      <c r="A229" s="1"/>
      <c r="B229" s="1"/>
      <c r="C229" s="1"/>
      <c r="D229" s="1"/>
    </row>
    <row r="230" spans="1:4" x14ac:dyDescent="0.25">
      <c r="A230" s="1"/>
      <c r="B230" s="1"/>
      <c r="C230" s="1"/>
      <c r="D230" s="1"/>
    </row>
    <row r="231" spans="1:4" x14ac:dyDescent="0.25">
      <c r="A231" s="1"/>
      <c r="B231" s="1"/>
      <c r="C231" s="1"/>
      <c r="D231" s="1"/>
    </row>
    <row r="232" spans="1:4" x14ac:dyDescent="0.25">
      <c r="A232" s="1"/>
      <c r="B232" s="1"/>
      <c r="C232" s="1"/>
      <c r="D232" s="1"/>
    </row>
    <row r="233" spans="1:4" x14ac:dyDescent="0.25">
      <c r="A233" s="1"/>
      <c r="B233" s="1"/>
      <c r="C233" s="1"/>
      <c r="D233" s="1"/>
    </row>
    <row r="234" spans="1:4" x14ac:dyDescent="0.25">
      <c r="A234" s="1"/>
      <c r="B234" s="1"/>
      <c r="C234" s="1"/>
      <c r="D234" s="1"/>
    </row>
    <row r="235" spans="1:4" x14ac:dyDescent="0.25">
      <c r="A235" s="1"/>
      <c r="B235" s="1"/>
      <c r="C235" s="1"/>
      <c r="D235" s="1"/>
    </row>
    <row r="236" spans="1:4" x14ac:dyDescent="0.25">
      <c r="A236" s="1"/>
      <c r="B236" s="1"/>
      <c r="C236" s="1"/>
      <c r="D236" s="1"/>
    </row>
    <row r="237" spans="1:4" x14ac:dyDescent="0.25">
      <c r="A237" s="1"/>
      <c r="B237" s="1"/>
      <c r="C237" s="1"/>
      <c r="D237" s="1"/>
    </row>
    <row r="238" spans="1:4" x14ac:dyDescent="0.25">
      <c r="A238" s="1"/>
      <c r="B238" s="1"/>
      <c r="C238" s="1"/>
      <c r="D238" s="1"/>
    </row>
    <row r="239" spans="1:4" x14ac:dyDescent="0.25">
      <c r="A239" s="1"/>
      <c r="B239" s="1"/>
      <c r="C239" s="1"/>
      <c r="D239" s="1"/>
    </row>
    <row r="240" spans="1:4" x14ac:dyDescent="0.25">
      <c r="A240" s="1"/>
      <c r="B240" s="1"/>
      <c r="C240" s="1"/>
      <c r="D240" s="1"/>
    </row>
    <row r="241" spans="1:4" x14ac:dyDescent="0.25">
      <c r="A241" s="1"/>
      <c r="B241" s="1"/>
      <c r="C241" s="1"/>
      <c r="D241" s="1"/>
    </row>
    <row r="242" spans="1:4" x14ac:dyDescent="0.25">
      <c r="A242" s="1"/>
      <c r="B242" s="1"/>
      <c r="C242" s="1"/>
      <c r="D242" s="1"/>
    </row>
    <row r="243" spans="1:4" x14ac:dyDescent="0.25">
      <c r="A243" s="1"/>
      <c r="B243" s="1"/>
      <c r="C243" s="1"/>
      <c r="D243" s="1"/>
    </row>
    <row r="244" spans="1:4" x14ac:dyDescent="0.25">
      <c r="A244" s="1"/>
      <c r="B244" s="1"/>
      <c r="C244" s="1"/>
      <c r="D244" s="1"/>
    </row>
    <row r="245" spans="1:4" x14ac:dyDescent="0.25">
      <c r="A245" s="1"/>
      <c r="B245" s="1"/>
      <c r="C245" s="1"/>
      <c r="D245" s="1"/>
    </row>
    <row r="246" spans="1:4" x14ac:dyDescent="0.25">
      <c r="A246" s="1"/>
      <c r="B246" s="1"/>
      <c r="C246" s="1"/>
      <c r="D246" s="1"/>
    </row>
    <row r="247" spans="1:4" x14ac:dyDescent="0.25">
      <c r="A247" s="1"/>
      <c r="B247" s="1"/>
      <c r="C247" s="1"/>
      <c r="D247" s="1"/>
    </row>
    <row r="248" spans="1:4" x14ac:dyDescent="0.25">
      <c r="A248" s="1"/>
      <c r="B248" s="1"/>
      <c r="C248" s="1"/>
      <c r="D248" s="1"/>
    </row>
    <row r="249" spans="1:4" x14ac:dyDescent="0.25">
      <c r="A249" s="1"/>
      <c r="B249" s="1"/>
      <c r="C249" s="1"/>
      <c r="D249" s="1"/>
    </row>
    <row r="250" spans="1:4" x14ac:dyDescent="0.25">
      <c r="A250" s="1"/>
      <c r="B250" s="1"/>
      <c r="C250" s="1"/>
      <c r="D250" s="1"/>
    </row>
    <row r="251" spans="1:4" x14ac:dyDescent="0.25">
      <c r="A251" s="1"/>
      <c r="B251" s="1"/>
      <c r="C251" s="1"/>
      <c r="D251" s="1"/>
    </row>
    <row r="252" spans="1:4" x14ac:dyDescent="0.25">
      <c r="A252" s="1"/>
      <c r="B252" s="1"/>
      <c r="C252" s="1"/>
      <c r="D252" s="1"/>
    </row>
    <row r="253" spans="1:4" x14ac:dyDescent="0.25">
      <c r="A253" s="1"/>
      <c r="B253" s="1"/>
      <c r="C253" s="1"/>
      <c r="D253" s="1"/>
    </row>
    <row r="254" spans="1:4" x14ac:dyDescent="0.25">
      <c r="A254" s="1"/>
      <c r="B254" s="1"/>
      <c r="C254" s="1"/>
      <c r="D254" s="1"/>
    </row>
    <row r="255" spans="1:4" x14ac:dyDescent="0.25">
      <c r="A255" s="1"/>
      <c r="B255" s="1"/>
      <c r="C255" s="1"/>
      <c r="D255" s="1"/>
    </row>
    <row r="256" spans="1:4" x14ac:dyDescent="0.25">
      <c r="A256" s="1"/>
      <c r="B256" s="1"/>
      <c r="C256" s="1"/>
      <c r="D256" s="1"/>
    </row>
    <row r="257" spans="1:4" x14ac:dyDescent="0.25">
      <c r="A257" s="1"/>
      <c r="B257" s="1"/>
      <c r="C257" s="1"/>
      <c r="D257" s="1"/>
    </row>
    <row r="258" spans="1:4" x14ac:dyDescent="0.25">
      <c r="A258" s="1"/>
      <c r="B258" s="1"/>
      <c r="C258" s="1"/>
      <c r="D258" s="1"/>
    </row>
    <row r="259" spans="1:4" x14ac:dyDescent="0.25">
      <c r="A259" s="1"/>
      <c r="B259" s="1"/>
      <c r="C259" s="1"/>
      <c r="D259" s="1"/>
    </row>
    <row r="260" spans="1:4" x14ac:dyDescent="0.25">
      <c r="A260" s="1"/>
      <c r="B260" s="1"/>
      <c r="C260" s="1"/>
      <c r="D260" s="1"/>
    </row>
    <row r="261" spans="1:4" x14ac:dyDescent="0.25">
      <c r="A261" s="1"/>
      <c r="B261" s="1"/>
      <c r="C261" s="1"/>
      <c r="D261" s="1"/>
    </row>
    <row r="262" spans="1:4" x14ac:dyDescent="0.25">
      <c r="A262" s="1"/>
      <c r="B262" s="1"/>
      <c r="C262" s="1"/>
      <c r="D262" s="1"/>
    </row>
    <row r="263" spans="1:4" x14ac:dyDescent="0.25">
      <c r="A263" s="1"/>
      <c r="B263" s="1"/>
      <c r="C263" s="1"/>
      <c r="D263" s="1"/>
    </row>
    <row r="264" spans="1:4" x14ac:dyDescent="0.25">
      <c r="A264" s="1"/>
      <c r="B264" s="1"/>
      <c r="C264" s="1"/>
      <c r="D264" s="1"/>
    </row>
    <row r="265" spans="1:4" x14ac:dyDescent="0.25">
      <c r="A265" s="1"/>
      <c r="B265" s="1"/>
      <c r="C265" s="1"/>
      <c r="D265" s="1"/>
    </row>
    <row r="266" spans="1:4" x14ac:dyDescent="0.25">
      <c r="A266" s="1"/>
      <c r="B266" s="1"/>
      <c r="C266" s="1"/>
      <c r="D266" s="1"/>
    </row>
    <row r="267" spans="1:4" x14ac:dyDescent="0.25">
      <c r="A267" s="1"/>
      <c r="B267" s="1"/>
      <c r="C267" s="1"/>
      <c r="D267" s="1"/>
    </row>
    <row r="268" spans="1:4" x14ac:dyDescent="0.25">
      <c r="A268" s="1"/>
      <c r="B268" s="1"/>
      <c r="C268" s="1"/>
      <c r="D268" s="1"/>
    </row>
    <row r="269" spans="1:4" x14ac:dyDescent="0.25">
      <c r="A269" s="1"/>
      <c r="B269" s="1"/>
      <c r="C269" s="1"/>
      <c r="D269" s="1"/>
    </row>
    <row r="270" spans="1:4" x14ac:dyDescent="0.25">
      <c r="A270" s="1"/>
      <c r="B270" s="1"/>
      <c r="C270" s="1"/>
      <c r="D270" s="1"/>
    </row>
    <row r="271" spans="1:4" x14ac:dyDescent="0.25">
      <c r="A271" s="1"/>
      <c r="B271" s="1"/>
      <c r="C271" s="1"/>
      <c r="D271" s="1"/>
    </row>
    <row r="272" spans="1:4" x14ac:dyDescent="0.25">
      <c r="A272" s="1"/>
      <c r="B272" s="1"/>
      <c r="C272" s="1"/>
      <c r="D272" s="1"/>
    </row>
    <row r="273" spans="1:4" x14ac:dyDescent="0.25">
      <c r="A273" s="1"/>
      <c r="B273" s="1"/>
      <c r="C273" s="1"/>
      <c r="D273" s="1"/>
    </row>
    <row r="274" spans="1:4" x14ac:dyDescent="0.25">
      <c r="A274" s="1"/>
      <c r="B274" s="1"/>
      <c r="C274" s="1"/>
      <c r="D274" s="1"/>
    </row>
    <row r="275" spans="1:4" x14ac:dyDescent="0.25">
      <c r="A275" s="1"/>
      <c r="B275" s="1"/>
      <c r="C275" s="1"/>
      <c r="D275" s="1"/>
    </row>
    <row r="276" spans="1:4" x14ac:dyDescent="0.25">
      <c r="A276" s="1"/>
      <c r="B276" s="1"/>
      <c r="C276" s="1"/>
      <c r="D276" s="1"/>
    </row>
    <row r="277" spans="1:4" x14ac:dyDescent="0.25">
      <c r="A277" s="1"/>
      <c r="B277" s="1"/>
      <c r="C277" s="1"/>
      <c r="D277" s="1"/>
    </row>
    <row r="278" spans="1:4" x14ac:dyDescent="0.25">
      <c r="A278" s="1"/>
      <c r="B278" s="1"/>
      <c r="C278" s="1"/>
      <c r="D278" s="1"/>
    </row>
    <row r="279" spans="1:4" x14ac:dyDescent="0.25">
      <c r="A279" s="1"/>
      <c r="B279" s="1"/>
      <c r="C279" s="1"/>
      <c r="D279" s="1"/>
    </row>
    <row r="280" spans="1:4" x14ac:dyDescent="0.25">
      <c r="A280" s="1"/>
      <c r="B280" s="1"/>
      <c r="C280" s="1"/>
      <c r="D280" s="1"/>
    </row>
    <row r="281" spans="1:4" x14ac:dyDescent="0.25">
      <c r="A281" s="1"/>
      <c r="B281" s="1"/>
      <c r="C281" s="1"/>
      <c r="D281" s="1"/>
    </row>
    <row r="282" spans="1:4" x14ac:dyDescent="0.25">
      <c r="A282" s="1"/>
      <c r="B282" s="1"/>
      <c r="C282" s="1"/>
      <c r="D282" s="1"/>
    </row>
    <row r="283" spans="1:4" x14ac:dyDescent="0.25">
      <c r="A283" s="1"/>
      <c r="B283" s="1"/>
      <c r="C283" s="1"/>
      <c r="D283" s="1"/>
    </row>
    <row r="284" spans="1:4" x14ac:dyDescent="0.25">
      <c r="A284" s="1"/>
      <c r="B284" s="1"/>
      <c r="C284" s="1"/>
      <c r="D284" s="1"/>
    </row>
    <row r="285" spans="1:4" x14ac:dyDescent="0.25">
      <c r="A285" s="1"/>
      <c r="B285" s="1"/>
      <c r="C285" s="1"/>
      <c r="D285" s="1"/>
    </row>
    <row r="286" spans="1:4" x14ac:dyDescent="0.25">
      <c r="A286" s="1"/>
      <c r="B286" s="1"/>
      <c r="C286" s="1"/>
      <c r="D286" s="1"/>
    </row>
    <row r="287" spans="1:4" x14ac:dyDescent="0.25">
      <c r="A287" s="1"/>
      <c r="B287" s="1"/>
      <c r="C287" s="1"/>
      <c r="D287" s="1"/>
    </row>
    <row r="288" spans="1:4" x14ac:dyDescent="0.25">
      <c r="A288" s="1"/>
      <c r="B288" s="1"/>
      <c r="C288" s="1"/>
      <c r="D288" s="1"/>
    </row>
    <row r="289" spans="1:4" x14ac:dyDescent="0.25">
      <c r="A289" s="1"/>
      <c r="B289" s="1"/>
      <c r="C289" s="1"/>
      <c r="D289" s="1"/>
    </row>
    <row r="290" spans="1:4" x14ac:dyDescent="0.25">
      <c r="A290" s="1"/>
      <c r="B290" s="1"/>
      <c r="C290" s="1"/>
      <c r="D290" s="1"/>
    </row>
    <row r="291" spans="1:4" x14ac:dyDescent="0.25">
      <c r="A291" s="1"/>
      <c r="B291" s="1"/>
      <c r="C291" s="1"/>
      <c r="D291" s="1"/>
    </row>
    <row r="292" spans="1:4" x14ac:dyDescent="0.25">
      <c r="A292" s="1"/>
      <c r="B292" s="1"/>
      <c r="C292" s="1"/>
      <c r="D292" s="1"/>
    </row>
    <row r="293" spans="1:4" x14ac:dyDescent="0.25">
      <c r="A293" s="1"/>
      <c r="B293" s="1"/>
      <c r="C293" s="1"/>
      <c r="D293" s="1"/>
    </row>
    <row r="294" spans="1:4" x14ac:dyDescent="0.25">
      <c r="A294" s="1"/>
      <c r="B294" s="1"/>
      <c r="C294" s="1"/>
      <c r="D294" s="1"/>
    </row>
    <row r="295" spans="1:4" x14ac:dyDescent="0.25">
      <c r="A295" s="1"/>
      <c r="B295" s="1"/>
      <c r="C295" s="1"/>
      <c r="D295" s="1"/>
    </row>
    <row r="296" spans="1:4" x14ac:dyDescent="0.25">
      <c r="A296" s="1"/>
      <c r="B296" s="1"/>
      <c r="C296" s="1"/>
      <c r="D296" s="1"/>
    </row>
    <row r="297" spans="1:4" x14ac:dyDescent="0.25">
      <c r="A297" s="1"/>
      <c r="B297" s="1"/>
      <c r="C297" s="1"/>
      <c r="D297" s="1"/>
    </row>
    <row r="298" spans="1:4" x14ac:dyDescent="0.25">
      <c r="A298" s="1"/>
      <c r="B298" s="1"/>
      <c r="C298" s="1"/>
      <c r="D298" s="1"/>
    </row>
    <row r="299" spans="1:4" x14ac:dyDescent="0.25">
      <c r="A299" s="1"/>
      <c r="B299" s="1"/>
      <c r="C299" s="1"/>
      <c r="D299" s="1"/>
    </row>
    <row r="300" spans="1:4" x14ac:dyDescent="0.25">
      <c r="A300" s="1"/>
      <c r="B300" s="1"/>
      <c r="C300" s="1"/>
      <c r="D300" s="1"/>
    </row>
    <row r="301" spans="1:4" x14ac:dyDescent="0.25">
      <c r="A301" s="1"/>
      <c r="B301" s="1"/>
      <c r="C301" s="1"/>
      <c r="D301" s="1"/>
    </row>
    <row r="302" spans="1:4" x14ac:dyDescent="0.25">
      <c r="A302" s="1"/>
      <c r="B302" s="1"/>
      <c r="C302" s="1"/>
      <c r="D302" s="1"/>
    </row>
    <row r="303" spans="1:4" x14ac:dyDescent="0.25">
      <c r="A303" s="1"/>
      <c r="B303" s="1"/>
      <c r="C303" s="1"/>
      <c r="D303" s="1"/>
    </row>
    <row r="304" spans="1:4" x14ac:dyDescent="0.25">
      <c r="A304" s="1"/>
      <c r="B304" s="1"/>
      <c r="C304" s="1"/>
      <c r="D304" s="1"/>
    </row>
    <row r="305" spans="1:4" x14ac:dyDescent="0.25">
      <c r="A305" s="1"/>
      <c r="B305" s="1"/>
      <c r="C305" s="1"/>
      <c r="D305" s="1"/>
    </row>
    <row r="306" spans="1:4" x14ac:dyDescent="0.25">
      <c r="A306" s="1"/>
      <c r="B306" s="1"/>
      <c r="C306" s="1"/>
      <c r="D306" s="1"/>
    </row>
    <row r="307" spans="1:4" x14ac:dyDescent="0.25">
      <c r="A307" s="1"/>
      <c r="B307" s="1"/>
      <c r="C307" s="1"/>
      <c r="D307" s="1"/>
    </row>
    <row r="308" spans="1:4" x14ac:dyDescent="0.25">
      <c r="A308" s="1"/>
      <c r="B308" s="1"/>
      <c r="C308" s="1"/>
      <c r="D308" s="1"/>
    </row>
    <row r="309" spans="1:4" x14ac:dyDescent="0.25">
      <c r="A309" s="1"/>
      <c r="B309" s="1"/>
      <c r="C309" s="1"/>
      <c r="D309" s="1"/>
    </row>
    <row r="310" spans="1:4" x14ac:dyDescent="0.25">
      <c r="A310" s="1"/>
      <c r="B310" s="1"/>
      <c r="C310" s="1"/>
      <c r="D310" s="1"/>
    </row>
    <row r="311" spans="1:4" x14ac:dyDescent="0.25">
      <c r="A311" s="1"/>
      <c r="B311" s="1"/>
      <c r="C311" s="1"/>
      <c r="D311" s="1"/>
    </row>
    <row r="312" spans="1:4" x14ac:dyDescent="0.25">
      <c r="A312" s="1"/>
      <c r="B312" s="1"/>
      <c r="C312" s="1"/>
      <c r="D312" s="1"/>
    </row>
    <row r="313" spans="1:4" x14ac:dyDescent="0.25">
      <c r="A313" s="1"/>
      <c r="B313" s="1"/>
      <c r="C313" s="1"/>
      <c r="D313" s="1"/>
    </row>
    <row r="314" spans="1:4" x14ac:dyDescent="0.25">
      <c r="A314" s="1"/>
      <c r="B314" s="1"/>
      <c r="C314" s="1"/>
      <c r="D314" s="1"/>
    </row>
    <row r="315" spans="1:4" x14ac:dyDescent="0.25">
      <c r="A315" s="1"/>
      <c r="B315" s="1"/>
      <c r="C315" s="1"/>
      <c r="D315" s="1"/>
    </row>
    <row r="316" spans="1:4" x14ac:dyDescent="0.25">
      <c r="A316" s="1"/>
      <c r="B316" s="1"/>
      <c r="C316" s="1"/>
      <c r="D316" s="1"/>
    </row>
    <row r="317" spans="1:4" x14ac:dyDescent="0.25">
      <c r="A317" s="1"/>
      <c r="B317" s="1"/>
      <c r="C317" s="1"/>
      <c r="D317" s="1"/>
    </row>
    <row r="318" spans="1:4" x14ac:dyDescent="0.25">
      <c r="A318" s="1"/>
      <c r="B318" s="1"/>
      <c r="C318" s="1"/>
      <c r="D318" s="1"/>
    </row>
    <row r="319" spans="1:4" x14ac:dyDescent="0.25">
      <c r="A319" s="1"/>
      <c r="B319" s="1"/>
      <c r="C319" s="1"/>
      <c r="D319" s="1"/>
    </row>
    <row r="320" spans="1:4" x14ac:dyDescent="0.25">
      <c r="A320" s="1"/>
      <c r="B320" s="1"/>
      <c r="C320" s="1"/>
      <c r="D320" s="1"/>
    </row>
    <row r="321" spans="1:4" x14ac:dyDescent="0.25">
      <c r="A321" s="1"/>
      <c r="B321" s="1"/>
      <c r="C321" s="1"/>
      <c r="D321" s="1"/>
    </row>
    <row r="322" spans="1:4" x14ac:dyDescent="0.25">
      <c r="A322" s="1"/>
      <c r="B322" s="1"/>
      <c r="C322" s="1"/>
      <c r="D322" s="1"/>
    </row>
    <row r="323" spans="1:4" x14ac:dyDescent="0.25">
      <c r="A323" s="1"/>
      <c r="B323" s="1"/>
      <c r="C323" s="1"/>
      <c r="D323" s="1"/>
    </row>
    <row r="324" spans="1:4" x14ac:dyDescent="0.25">
      <c r="A324" s="1"/>
      <c r="B324" s="1"/>
      <c r="C324" s="1"/>
      <c r="D324" s="1"/>
    </row>
    <row r="325" spans="1:4" x14ac:dyDescent="0.25">
      <c r="A325" s="1"/>
      <c r="B325" s="1"/>
      <c r="C325" s="1"/>
      <c r="D325" s="1"/>
    </row>
    <row r="326" spans="1:4" x14ac:dyDescent="0.25">
      <c r="A326" s="1"/>
      <c r="B326" s="1"/>
      <c r="C326" s="1"/>
      <c r="D326" s="1"/>
    </row>
    <row r="327" spans="1:4" x14ac:dyDescent="0.25">
      <c r="A327" s="1"/>
      <c r="B327" s="1"/>
      <c r="C327" s="1"/>
      <c r="D327" s="1"/>
    </row>
    <row r="328" spans="1:4" x14ac:dyDescent="0.25">
      <c r="A328" s="1"/>
      <c r="B328" s="1"/>
      <c r="C328" s="1"/>
      <c r="D328" s="1"/>
    </row>
    <row r="329" spans="1:4" x14ac:dyDescent="0.25">
      <c r="A329" s="1"/>
      <c r="B329" s="1"/>
      <c r="C329" s="1"/>
      <c r="D329" s="1"/>
    </row>
    <row r="330" spans="1:4" x14ac:dyDescent="0.25">
      <c r="A330" s="1"/>
      <c r="B330" s="1"/>
      <c r="C330" s="1"/>
      <c r="D330" s="1"/>
    </row>
    <row r="331" spans="1:4" x14ac:dyDescent="0.25">
      <c r="A331" s="1"/>
      <c r="B331" s="1"/>
      <c r="C331" s="1"/>
      <c r="D331" s="1"/>
    </row>
    <row r="332" spans="1:4" x14ac:dyDescent="0.25">
      <c r="A332" s="1"/>
      <c r="B332" s="1"/>
      <c r="C332" s="1"/>
      <c r="D332" s="1"/>
    </row>
    <row r="333" spans="1:4" x14ac:dyDescent="0.25">
      <c r="A333" s="1"/>
      <c r="B333" s="1"/>
      <c r="C333" s="1"/>
      <c r="D333" s="1"/>
    </row>
    <row r="334" spans="1:4" x14ac:dyDescent="0.25">
      <c r="A334" s="1"/>
      <c r="B334" s="1"/>
      <c r="C334" s="1"/>
      <c r="D334" s="1"/>
    </row>
    <row r="335" spans="1:4" x14ac:dyDescent="0.25">
      <c r="A335" s="1"/>
      <c r="B335" s="1"/>
      <c r="C335" s="1"/>
      <c r="D335" s="1"/>
    </row>
    <row r="336" spans="1:4" x14ac:dyDescent="0.25">
      <c r="A336" s="1"/>
      <c r="B336" s="1"/>
      <c r="C336" s="1"/>
      <c r="D336" s="1"/>
    </row>
    <row r="337" spans="1:4" x14ac:dyDescent="0.25">
      <c r="A337" s="1"/>
      <c r="B337" s="1"/>
      <c r="C337" s="1"/>
      <c r="D337" s="1"/>
    </row>
    <row r="338" spans="1:4" x14ac:dyDescent="0.25">
      <c r="A338" s="1"/>
      <c r="B338" s="1"/>
      <c r="C338" s="1"/>
      <c r="D338" s="1"/>
    </row>
    <row r="339" spans="1:4" x14ac:dyDescent="0.25">
      <c r="A339" s="1"/>
      <c r="B339" s="1"/>
      <c r="C339" s="1"/>
      <c r="D339" s="1"/>
    </row>
    <row r="340" spans="1:4" x14ac:dyDescent="0.25">
      <c r="A340" s="1"/>
      <c r="B340" s="1"/>
      <c r="C340" s="1"/>
      <c r="D340" s="1"/>
    </row>
    <row r="341" spans="1:4" x14ac:dyDescent="0.25">
      <c r="A341" s="1"/>
      <c r="B341" s="1"/>
      <c r="C341" s="1"/>
      <c r="D341" s="1"/>
    </row>
    <row r="342" spans="1:4" x14ac:dyDescent="0.25">
      <c r="A342" s="1"/>
      <c r="B342" s="1"/>
      <c r="C342" s="1"/>
      <c r="D342" s="1"/>
    </row>
    <row r="343" spans="1:4" x14ac:dyDescent="0.25">
      <c r="A343" s="1"/>
      <c r="B343" s="1"/>
      <c r="C343" s="1"/>
      <c r="D343" s="1"/>
    </row>
    <row r="344" spans="1:4" x14ac:dyDescent="0.25">
      <c r="A344" s="1"/>
      <c r="B344" s="1"/>
      <c r="C344" s="1"/>
      <c r="D344" s="1"/>
    </row>
    <row r="345" spans="1:4" x14ac:dyDescent="0.25">
      <c r="A345" s="1"/>
      <c r="B345" s="1"/>
      <c r="C345" s="1"/>
      <c r="D345" s="1"/>
    </row>
    <row r="346" spans="1:4" x14ac:dyDescent="0.25">
      <c r="A346" s="1"/>
      <c r="B346" s="1"/>
      <c r="C346" s="1"/>
      <c r="D346" s="1"/>
    </row>
    <row r="347" spans="1:4" x14ac:dyDescent="0.25">
      <c r="A347" s="1"/>
      <c r="B347" s="1"/>
      <c r="C347" s="1"/>
      <c r="D347" s="1"/>
    </row>
    <row r="348" spans="1:4" x14ac:dyDescent="0.25">
      <c r="A348" s="1"/>
      <c r="B348" s="1"/>
      <c r="C348" s="1"/>
      <c r="D348" s="1"/>
    </row>
    <row r="349" spans="1:4" x14ac:dyDescent="0.25">
      <c r="A349" s="1"/>
      <c r="B349" s="1"/>
      <c r="C349" s="1"/>
      <c r="D349" s="1"/>
    </row>
    <row r="350" spans="1:4" x14ac:dyDescent="0.25">
      <c r="A350" s="1"/>
      <c r="B350" s="1"/>
      <c r="C350" s="1"/>
      <c r="D350" s="1"/>
    </row>
    <row r="351" spans="1:4" x14ac:dyDescent="0.25">
      <c r="A351" s="1"/>
      <c r="B351" s="1"/>
      <c r="C351" s="1"/>
      <c r="D351" s="1"/>
    </row>
    <row r="352" spans="1:4" x14ac:dyDescent="0.25">
      <c r="A352" s="1"/>
      <c r="B352" s="1"/>
      <c r="C352" s="1"/>
      <c r="D352" s="1"/>
    </row>
    <row r="353" spans="1:4" x14ac:dyDescent="0.25">
      <c r="A353" s="1"/>
      <c r="B353" s="1"/>
      <c r="C353" s="1"/>
      <c r="D353" s="1"/>
    </row>
    <row r="354" spans="1:4" x14ac:dyDescent="0.25">
      <c r="A354" s="1"/>
      <c r="B354" s="1"/>
      <c r="C354" s="1"/>
      <c r="D354" s="1"/>
    </row>
    <row r="355" spans="1:4" x14ac:dyDescent="0.25">
      <c r="A355" s="1"/>
      <c r="B355" s="1"/>
      <c r="C355" s="1"/>
      <c r="D355" s="1"/>
    </row>
    <row r="356" spans="1:4" x14ac:dyDescent="0.25">
      <c r="A356" s="1"/>
      <c r="B356" s="1"/>
      <c r="C356" s="1"/>
      <c r="D356" s="1"/>
    </row>
    <row r="357" spans="1:4" x14ac:dyDescent="0.25">
      <c r="A357" s="1"/>
      <c r="B357" s="1"/>
      <c r="C357" s="1"/>
      <c r="D357" s="1"/>
    </row>
    <row r="358" spans="1:4" x14ac:dyDescent="0.25">
      <c r="A358" s="1"/>
      <c r="B358" s="1"/>
      <c r="C358" s="1"/>
      <c r="D358" s="1"/>
    </row>
    <row r="359" spans="1:4" x14ac:dyDescent="0.25">
      <c r="A359" s="1"/>
      <c r="B359" s="1"/>
      <c r="C359" s="1"/>
      <c r="D359" s="1"/>
    </row>
    <row r="360" spans="1:4" x14ac:dyDescent="0.25">
      <c r="A360" s="1"/>
      <c r="B360" s="1"/>
      <c r="C360" s="1"/>
      <c r="D360" s="1"/>
    </row>
    <row r="361" spans="1:4" x14ac:dyDescent="0.25">
      <c r="A361" s="1"/>
      <c r="B361" s="1"/>
      <c r="C361" s="1"/>
      <c r="D361" s="1"/>
    </row>
    <row r="362" spans="1:4" x14ac:dyDescent="0.25">
      <c r="A362" s="1"/>
      <c r="B362" s="1"/>
      <c r="C362" s="1"/>
      <c r="D362" s="1"/>
    </row>
    <row r="363" spans="1:4" x14ac:dyDescent="0.25">
      <c r="A363" s="1"/>
      <c r="B363" s="1"/>
      <c r="C363" s="1"/>
      <c r="D363" s="1"/>
    </row>
    <row r="364" spans="1:4" x14ac:dyDescent="0.25">
      <c r="A364" s="1"/>
      <c r="B364" s="1"/>
      <c r="C364" s="1"/>
      <c r="D364" s="1"/>
    </row>
    <row r="365" spans="1:4" x14ac:dyDescent="0.25">
      <c r="A365" s="1"/>
      <c r="B365" s="1"/>
      <c r="C365" s="1"/>
      <c r="D365" s="1"/>
    </row>
    <row r="366" spans="1:4" x14ac:dyDescent="0.25">
      <c r="A366" s="1"/>
      <c r="B366" s="1"/>
      <c r="C366" s="1"/>
      <c r="D366" s="1"/>
    </row>
    <row r="367" spans="1:4" x14ac:dyDescent="0.25">
      <c r="A367" s="1"/>
      <c r="B367" s="1"/>
      <c r="C367" s="1"/>
      <c r="D367" s="1"/>
    </row>
    <row r="368" spans="1:4" x14ac:dyDescent="0.25">
      <c r="A368" s="1"/>
      <c r="B368" s="1"/>
      <c r="C368" s="1"/>
      <c r="D368" s="1"/>
    </row>
    <row r="369" spans="1:4" x14ac:dyDescent="0.25">
      <c r="A369" s="1"/>
      <c r="B369" s="1"/>
      <c r="C369" s="1"/>
      <c r="D369" s="1"/>
    </row>
    <row r="370" spans="1:4" x14ac:dyDescent="0.25">
      <c r="A370" s="1"/>
      <c r="B370" s="1"/>
      <c r="C370" s="1"/>
      <c r="D370" s="1"/>
    </row>
    <row r="371" spans="1:4" x14ac:dyDescent="0.25">
      <c r="A371" s="1"/>
      <c r="B371" s="1"/>
      <c r="C371" s="1"/>
      <c r="D371" s="1"/>
    </row>
    <row r="372" spans="1:4" x14ac:dyDescent="0.25">
      <c r="A372" s="1"/>
      <c r="B372" s="1"/>
      <c r="C372" s="1"/>
      <c r="D372" s="1"/>
    </row>
    <row r="373" spans="1:4" x14ac:dyDescent="0.25">
      <c r="A373" s="1"/>
      <c r="B373" s="1"/>
      <c r="C373" s="1"/>
      <c r="D373" s="1"/>
    </row>
    <row r="374" spans="1:4" x14ac:dyDescent="0.25">
      <c r="A374" s="1"/>
      <c r="B374" s="1"/>
      <c r="C374" s="1"/>
      <c r="D374" s="1"/>
    </row>
    <row r="375" spans="1:4" x14ac:dyDescent="0.25">
      <c r="A375" s="1"/>
      <c r="B375" s="1"/>
      <c r="C375" s="1"/>
      <c r="D375" s="1"/>
    </row>
    <row r="376" spans="1:4" x14ac:dyDescent="0.25">
      <c r="A376" s="1"/>
      <c r="B376" s="1"/>
      <c r="C376" s="1"/>
      <c r="D376" s="1"/>
    </row>
    <row r="377" spans="1:4" x14ac:dyDescent="0.25">
      <c r="A377" s="1"/>
      <c r="B377" s="1"/>
      <c r="C377" s="1"/>
      <c r="D377" s="1"/>
    </row>
    <row r="378" spans="1:4" x14ac:dyDescent="0.25">
      <c r="A378" s="1"/>
      <c r="B378" s="1"/>
      <c r="C378" s="1"/>
      <c r="D378" s="1"/>
    </row>
    <row r="379" spans="1:4" x14ac:dyDescent="0.25">
      <c r="A379" s="1"/>
      <c r="B379" s="1"/>
      <c r="C379" s="1"/>
      <c r="D379" s="1"/>
    </row>
    <row r="380" spans="1:4" x14ac:dyDescent="0.25">
      <c r="A380" s="1"/>
      <c r="B380" s="1"/>
      <c r="C380" s="1"/>
      <c r="D380" s="1"/>
    </row>
    <row r="381" spans="1:4" x14ac:dyDescent="0.25">
      <c r="A381" s="1"/>
      <c r="B381" s="1"/>
      <c r="C381" s="1"/>
      <c r="D381" s="1"/>
    </row>
    <row r="382" spans="1:4" x14ac:dyDescent="0.25">
      <c r="A382" s="1"/>
      <c r="B382" s="1"/>
      <c r="C382" s="1"/>
      <c r="D382" s="1"/>
    </row>
    <row r="383" spans="1:4" x14ac:dyDescent="0.25">
      <c r="A383" s="1"/>
      <c r="B383" s="1"/>
      <c r="C383" s="1"/>
      <c r="D383" s="1"/>
    </row>
    <row r="384" spans="1:4" x14ac:dyDescent="0.25">
      <c r="A384" s="1"/>
      <c r="B384" s="1"/>
      <c r="C384" s="1"/>
      <c r="D384" s="1"/>
    </row>
    <row r="385" spans="1:4" x14ac:dyDescent="0.25">
      <c r="A385" s="1"/>
      <c r="B385" s="1"/>
      <c r="C385" s="1"/>
      <c r="D385" s="1"/>
    </row>
    <row r="386" spans="1:4" x14ac:dyDescent="0.25">
      <c r="A386" s="1"/>
      <c r="B386" s="1"/>
      <c r="C386" s="1"/>
      <c r="D386" s="1"/>
    </row>
    <row r="387" spans="1:4" x14ac:dyDescent="0.25">
      <c r="A387" s="1"/>
      <c r="B387" s="1"/>
      <c r="C387" s="1"/>
      <c r="D387" s="1"/>
    </row>
    <row r="388" spans="1:4" x14ac:dyDescent="0.25">
      <c r="A388" s="1"/>
      <c r="B388" s="1"/>
      <c r="C388" s="1"/>
      <c r="D388" s="1"/>
    </row>
    <row r="389" spans="1:4" x14ac:dyDescent="0.25">
      <c r="A389" s="1"/>
      <c r="B389" s="1"/>
      <c r="C389" s="1"/>
      <c r="D389" s="1"/>
    </row>
    <row r="390" spans="1:4" x14ac:dyDescent="0.25">
      <c r="A390" s="1"/>
      <c r="B390" s="1"/>
      <c r="C390" s="1"/>
      <c r="D390" s="1"/>
    </row>
    <row r="391" spans="1:4" x14ac:dyDescent="0.25">
      <c r="A391" s="1"/>
      <c r="B391" s="1"/>
      <c r="C391" s="1"/>
      <c r="D391" s="1"/>
    </row>
    <row r="392" spans="1:4" x14ac:dyDescent="0.25">
      <c r="A392" s="1"/>
      <c r="B392" s="1"/>
      <c r="C392" s="1"/>
      <c r="D392" s="1"/>
    </row>
    <row r="393" spans="1:4" x14ac:dyDescent="0.25">
      <c r="A393" s="1"/>
      <c r="B393" s="1"/>
      <c r="C393" s="1"/>
      <c r="D393" s="1"/>
    </row>
    <row r="394" spans="1:4" x14ac:dyDescent="0.25">
      <c r="A394" s="1"/>
      <c r="B394" s="1"/>
      <c r="C394" s="1"/>
      <c r="D394" s="1"/>
    </row>
    <row r="395" spans="1:4" x14ac:dyDescent="0.25">
      <c r="A395" s="1"/>
      <c r="B395" s="1"/>
      <c r="C395" s="1"/>
      <c r="D395" s="1"/>
    </row>
    <row r="396" spans="1:4" x14ac:dyDescent="0.25">
      <c r="A396" s="1"/>
      <c r="B396" s="1"/>
      <c r="C396" s="1"/>
      <c r="D396" s="1"/>
    </row>
    <row r="397" spans="1:4" x14ac:dyDescent="0.25">
      <c r="A397" s="1"/>
      <c r="B397" s="1"/>
      <c r="C397" s="1"/>
      <c r="D397" s="1"/>
    </row>
    <row r="398" spans="1:4" x14ac:dyDescent="0.25">
      <c r="A398" s="1"/>
      <c r="B398" s="1"/>
      <c r="C398" s="1"/>
      <c r="D398" s="1"/>
    </row>
    <row r="399" spans="1:4" x14ac:dyDescent="0.25">
      <c r="A399" s="1"/>
      <c r="B399" s="1"/>
      <c r="C399" s="1"/>
      <c r="D399" s="1"/>
    </row>
    <row r="400" spans="1:4" x14ac:dyDescent="0.25">
      <c r="A400" s="1"/>
      <c r="B400" s="1"/>
      <c r="C400" s="1"/>
      <c r="D400" s="1"/>
    </row>
    <row r="401" spans="1:4" x14ac:dyDescent="0.25">
      <c r="A401" s="1"/>
      <c r="B401" s="1"/>
      <c r="C401" s="1"/>
      <c r="D401" s="1"/>
    </row>
    <row r="402" spans="1:4" x14ac:dyDescent="0.25">
      <c r="A402" s="1"/>
      <c r="B402" s="1"/>
      <c r="C402" s="1"/>
      <c r="D402" s="1"/>
    </row>
    <row r="403" spans="1:4" x14ac:dyDescent="0.25">
      <c r="A403" s="1"/>
      <c r="B403" s="1"/>
      <c r="C403" s="1"/>
      <c r="D403" s="1"/>
    </row>
    <row r="404" spans="1:4" x14ac:dyDescent="0.25">
      <c r="A404" s="1"/>
      <c r="B404" s="1"/>
      <c r="C404" s="1"/>
      <c r="D404" s="1"/>
    </row>
    <row r="405" spans="1:4" x14ac:dyDescent="0.25">
      <c r="A405" s="1"/>
      <c r="B405" s="1"/>
      <c r="C405" s="1"/>
      <c r="D405" s="1"/>
    </row>
    <row r="406" spans="1:4" x14ac:dyDescent="0.25">
      <c r="A406" s="1"/>
      <c r="B406" s="1"/>
      <c r="C406" s="1"/>
      <c r="D406" s="1"/>
    </row>
    <row r="407" spans="1:4" x14ac:dyDescent="0.25">
      <c r="A407" s="1"/>
      <c r="B407" s="1"/>
      <c r="C407" s="1"/>
      <c r="D407" s="1"/>
    </row>
    <row r="408" spans="1:4" x14ac:dyDescent="0.25">
      <c r="A408" s="1"/>
      <c r="B408" s="1"/>
      <c r="C408" s="1"/>
      <c r="D408" s="1"/>
    </row>
    <row r="409" spans="1:4" x14ac:dyDescent="0.25">
      <c r="A409" s="1"/>
      <c r="B409" s="1"/>
      <c r="C409" s="1"/>
      <c r="D409" s="1"/>
    </row>
    <row r="410" spans="1:4" x14ac:dyDescent="0.25">
      <c r="A410" s="1"/>
      <c r="B410" s="1"/>
      <c r="C410" s="1"/>
      <c r="D410" s="1"/>
    </row>
    <row r="411" spans="1:4" x14ac:dyDescent="0.25">
      <c r="A411" s="1"/>
      <c r="B411" s="1"/>
      <c r="C411" s="1"/>
      <c r="D411" s="1"/>
    </row>
    <row r="412" spans="1:4" x14ac:dyDescent="0.25">
      <c r="A412" s="1"/>
      <c r="B412" s="1"/>
      <c r="C412" s="1"/>
      <c r="D412" s="1"/>
    </row>
    <row r="413" spans="1:4" x14ac:dyDescent="0.25">
      <c r="A413" s="1"/>
      <c r="B413" s="1"/>
      <c r="C413" s="1"/>
      <c r="D413" s="1"/>
    </row>
    <row r="414" spans="1:4" x14ac:dyDescent="0.25">
      <c r="A414" s="1"/>
      <c r="B414" s="1"/>
      <c r="C414" s="1"/>
      <c r="D414" s="1"/>
    </row>
    <row r="415" spans="1:4" x14ac:dyDescent="0.25">
      <c r="A415" s="1"/>
      <c r="B415" s="1"/>
      <c r="C415" s="1"/>
      <c r="D415" s="1"/>
    </row>
    <row r="416" spans="1:4" x14ac:dyDescent="0.25">
      <c r="A416" s="1"/>
      <c r="B416" s="1"/>
      <c r="C416" s="1"/>
      <c r="D416" s="1"/>
    </row>
    <row r="417" spans="1:4" x14ac:dyDescent="0.25">
      <c r="A417" s="1"/>
      <c r="B417" s="1"/>
      <c r="C417" s="1"/>
      <c r="D417" s="1"/>
    </row>
    <row r="418" spans="1:4" x14ac:dyDescent="0.25">
      <c r="A418" s="1"/>
      <c r="B418" s="1"/>
      <c r="C418" s="1"/>
      <c r="D418" s="1"/>
    </row>
    <row r="419" spans="1:4" x14ac:dyDescent="0.25">
      <c r="A419" s="1"/>
      <c r="B419" s="1"/>
      <c r="C419" s="1"/>
      <c r="D419" s="1"/>
    </row>
    <row r="420" spans="1:4" x14ac:dyDescent="0.25">
      <c r="A420" s="1"/>
      <c r="B420" s="1"/>
      <c r="C420" s="1"/>
      <c r="D420" s="1"/>
    </row>
    <row r="421" spans="1:4" x14ac:dyDescent="0.25">
      <c r="A421" s="1"/>
      <c r="B421" s="1"/>
      <c r="C421" s="1"/>
      <c r="D421" s="1"/>
    </row>
    <row r="422" spans="1:4" x14ac:dyDescent="0.25">
      <c r="A422" s="1"/>
      <c r="B422" s="1"/>
      <c r="C422" s="1"/>
      <c r="D422" s="1"/>
    </row>
    <row r="423" spans="1:4" x14ac:dyDescent="0.25">
      <c r="A423" s="1"/>
      <c r="B423" s="1"/>
      <c r="C423" s="1"/>
      <c r="D423" s="1"/>
    </row>
    <row r="424" spans="1:4" x14ac:dyDescent="0.25">
      <c r="A424" s="1"/>
      <c r="B424" s="1"/>
      <c r="C424" s="1"/>
      <c r="D424" s="1"/>
    </row>
    <row r="425" spans="1:4" x14ac:dyDescent="0.25">
      <c r="A425" s="1"/>
      <c r="B425" s="1"/>
      <c r="C425" s="1"/>
      <c r="D425" s="1"/>
    </row>
    <row r="426" spans="1:4" x14ac:dyDescent="0.25">
      <c r="A426" s="1"/>
      <c r="B426" s="1"/>
      <c r="C426" s="1"/>
      <c r="D426" s="1"/>
    </row>
    <row r="427" spans="1:4" x14ac:dyDescent="0.25">
      <c r="A427" s="1"/>
      <c r="B427" s="1"/>
      <c r="C427" s="1"/>
      <c r="D427" s="1"/>
    </row>
    <row r="428" spans="1:4" x14ac:dyDescent="0.25">
      <c r="A428" s="1"/>
      <c r="B428" s="1"/>
      <c r="C428" s="1"/>
      <c r="D428" s="1"/>
    </row>
    <row r="429" spans="1:4" x14ac:dyDescent="0.25">
      <c r="A429" s="1"/>
      <c r="B429" s="1"/>
      <c r="C429" s="1"/>
      <c r="D429" s="1"/>
    </row>
    <row r="430" spans="1:4" x14ac:dyDescent="0.25">
      <c r="A430" s="1"/>
      <c r="B430" s="1"/>
      <c r="C430" s="1"/>
      <c r="D430" s="1"/>
    </row>
    <row r="431" spans="1:4" x14ac:dyDescent="0.25">
      <c r="A431" s="1"/>
      <c r="B431" s="1"/>
      <c r="C431" s="1"/>
      <c r="D431" s="1"/>
    </row>
    <row r="432" spans="1:4" x14ac:dyDescent="0.25">
      <c r="A432" s="1"/>
      <c r="B432" s="1"/>
      <c r="C432" s="1"/>
      <c r="D432" s="1"/>
    </row>
    <row r="433" spans="1:4" x14ac:dyDescent="0.25">
      <c r="A433" s="1"/>
      <c r="B433" s="1"/>
      <c r="C433" s="1"/>
      <c r="D433" s="1"/>
    </row>
    <row r="434" spans="1:4" x14ac:dyDescent="0.25">
      <c r="A434" s="1"/>
      <c r="B434" s="1"/>
      <c r="C434" s="1"/>
      <c r="D434" s="1"/>
    </row>
    <row r="435" spans="1:4" x14ac:dyDescent="0.25">
      <c r="A435" s="1"/>
      <c r="B435" s="1"/>
      <c r="C435" s="1"/>
      <c r="D435" s="1"/>
    </row>
    <row r="436" spans="1:4" x14ac:dyDescent="0.25">
      <c r="A436" s="1"/>
      <c r="B436" s="1"/>
      <c r="C436" s="1"/>
      <c r="D436" s="1"/>
    </row>
    <row r="437" spans="1:4" x14ac:dyDescent="0.25">
      <c r="A437" s="1"/>
      <c r="B437" s="1"/>
      <c r="C437" s="1"/>
      <c r="D437" s="1"/>
    </row>
    <row r="438" spans="1:4" x14ac:dyDescent="0.25">
      <c r="A438" s="1"/>
      <c r="B438" s="1"/>
      <c r="C438" s="1"/>
      <c r="D438" s="1"/>
    </row>
    <row r="439" spans="1:4" x14ac:dyDescent="0.25">
      <c r="A439" s="1"/>
      <c r="B439" s="1"/>
      <c r="C439" s="1"/>
      <c r="D439" s="1"/>
    </row>
    <row r="440" spans="1:4" x14ac:dyDescent="0.25">
      <c r="A440" s="1"/>
      <c r="B440" s="1"/>
      <c r="C440" s="1"/>
      <c r="D440" s="1"/>
    </row>
    <row r="441" spans="1:4" x14ac:dyDescent="0.25">
      <c r="A441" s="1"/>
      <c r="B441" s="1"/>
      <c r="C441" s="1"/>
      <c r="D441" s="1"/>
    </row>
    <row r="442" spans="1:4" x14ac:dyDescent="0.25">
      <c r="A442" s="1"/>
      <c r="B442" s="1"/>
      <c r="C442" s="1"/>
      <c r="D442" s="1"/>
    </row>
    <row r="443" spans="1:4" x14ac:dyDescent="0.25">
      <c r="A443" s="1"/>
      <c r="B443" s="1"/>
      <c r="C443" s="1"/>
      <c r="D443" s="1"/>
    </row>
    <row r="444" spans="1:4" x14ac:dyDescent="0.25">
      <c r="A444" s="1"/>
      <c r="B444" s="1"/>
      <c r="C444" s="1"/>
      <c r="D444" s="1"/>
    </row>
    <row r="445" spans="1:4" x14ac:dyDescent="0.25">
      <c r="A445" s="1"/>
      <c r="B445" s="1"/>
      <c r="C445" s="1"/>
      <c r="D445" s="1"/>
    </row>
    <row r="446" spans="1:4" x14ac:dyDescent="0.25">
      <c r="A446" s="1"/>
      <c r="B446" s="1"/>
      <c r="C446" s="1"/>
      <c r="D446" s="1"/>
    </row>
    <row r="447" spans="1:4" x14ac:dyDescent="0.25">
      <c r="A447" s="1"/>
      <c r="B447" s="1"/>
      <c r="C447" s="1"/>
      <c r="D447" s="1"/>
    </row>
    <row r="448" spans="1:4" x14ac:dyDescent="0.25">
      <c r="A448" s="1"/>
      <c r="B448" s="1"/>
      <c r="C448" s="1"/>
      <c r="D448" s="1"/>
    </row>
    <row r="449" spans="1:4" x14ac:dyDescent="0.25">
      <c r="A449" s="1"/>
      <c r="B449" s="1"/>
      <c r="C449" s="1"/>
      <c r="D449" s="1"/>
    </row>
    <row r="450" spans="1:4" x14ac:dyDescent="0.25">
      <c r="A450" s="1"/>
      <c r="B450" s="1"/>
      <c r="C450" s="1"/>
      <c r="D450" s="1"/>
    </row>
    <row r="451" spans="1:4" x14ac:dyDescent="0.25">
      <c r="A451" s="1"/>
      <c r="B451" s="1"/>
      <c r="C451" s="1"/>
      <c r="D451" s="1"/>
    </row>
    <row r="452" spans="1:4" x14ac:dyDescent="0.25">
      <c r="A452" s="1"/>
      <c r="B452" s="1"/>
      <c r="C452" s="1"/>
      <c r="D452" s="1"/>
    </row>
    <row r="453" spans="1:4" x14ac:dyDescent="0.25">
      <c r="A453" s="1"/>
      <c r="B453" s="1"/>
      <c r="C453" s="1"/>
      <c r="D453" s="1"/>
    </row>
    <row r="454" spans="1:4" x14ac:dyDescent="0.25">
      <c r="A454" s="1"/>
      <c r="B454" s="1"/>
      <c r="C454" s="1"/>
      <c r="D454" s="1"/>
    </row>
    <row r="455" spans="1:4" x14ac:dyDescent="0.25">
      <c r="A455" s="1"/>
      <c r="B455" s="1"/>
      <c r="C455" s="1"/>
      <c r="D455" s="1"/>
    </row>
    <row r="456" spans="1:4" x14ac:dyDescent="0.25">
      <c r="A456" s="1"/>
      <c r="B456" s="1"/>
      <c r="C456" s="1"/>
      <c r="D456" s="1"/>
    </row>
    <row r="457" spans="1:4" x14ac:dyDescent="0.25">
      <c r="A457" s="1"/>
      <c r="B457" s="1"/>
      <c r="C457" s="1"/>
      <c r="D457" s="1"/>
    </row>
    <row r="458" spans="1:4" x14ac:dyDescent="0.25">
      <c r="A458" s="1"/>
      <c r="B458" s="1"/>
      <c r="C458" s="1"/>
      <c r="D458" s="1"/>
    </row>
    <row r="459" spans="1:4" x14ac:dyDescent="0.25">
      <c r="A459" s="1"/>
      <c r="B459" s="1"/>
      <c r="C459" s="1"/>
      <c r="D459" s="1"/>
    </row>
    <row r="460" spans="1:4" x14ac:dyDescent="0.25">
      <c r="A460" s="1"/>
      <c r="B460" s="1"/>
      <c r="C460" s="1"/>
      <c r="D460" s="1"/>
    </row>
    <row r="461" spans="1:4" x14ac:dyDescent="0.25">
      <c r="A461" s="1"/>
      <c r="B461" s="1"/>
      <c r="C461" s="1"/>
      <c r="D461" s="1"/>
    </row>
    <row r="462" spans="1:4" x14ac:dyDescent="0.25">
      <c r="A462" s="1"/>
      <c r="B462" s="1"/>
      <c r="C462" s="1"/>
      <c r="D462" s="1"/>
    </row>
    <row r="463" spans="1:4" x14ac:dyDescent="0.25">
      <c r="A463" s="1"/>
      <c r="B463" s="1"/>
      <c r="C463" s="1"/>
      <c r="D463" s="1"/>
    </row>
    <row r="464" spans="1:4" x14ac:dyDescent="0.25">
      <c r="A464" s="1"/>
      <c r="B464" s="1"/>
      <c r="C464" s="1"/>
      <c r="D464" s="1"/>
    </row>
    <row r="465" spans="1:4" x14ac:dyDescent="0.25">
      <c r="A465" s="1"/>
      <c r="B465" s="1"/>
      <c r="C465" s="1"/>
      <c r="D465" s="1"/>
    </row>
    <row r="466" spans="1:4" x14ac:dyDescent="0.25">
      <c r="A466" s="1"/>
      <c r="B466" s="1"/>
      <c r="C466" s="1"/>
      <c r="D466" s="1"/>
    </row>
    <row r="467" spans="1:4" x14ac:dyDescent="0.25">
      <c r="A467" s="1"/>
      <c r="B467" s="1"/>
      <c r="C467" s="1"/>
      <c r="D467" s="1"/>
    </row>
    <row r="468" spans="1:4" x14ac:dyDescent="0.25">
      <c r="A468" s="1"/>
      <c r="B468" s="1"/>
      <c r="C468" s="1"/>
      <c r="D468" s="1"/>
    </row>
    <row r="469" spans="1:4" x14ac:dyDescent="0.25">
      <c r="A469" s="1"/>
      <c r="B469" s="1"/>
      <c r="C469" s="1"/>
      <c r="D469" s="1"/>
    </row>
    <row r="470" spans="1:4" x14ac:dyDescent="0.25">
      <c r="A470" s="1"/>
      <c r="B470" s="1"/>
      <c r="C470" s="1"/>
      <c r="D470" s="1"/>
    </row>
    <row r="471" spans="1:4" x14ac:dyDescent="0.25">
      <c r="A471" s="1"/>
      <c r="B471" s="1"/>
      <c r="C471" s="1"/>
      <c r="D471" s="1"/>
    </row>
    <row r="472" spans="1:4" x14ac:dyDescent="0.25">
      <c r="A472" s="1"/>
      <c r="B472" s="1"/>
      <c r="C472" s="1"/>
      <c r="D472" s="1"/>
    </row>
    <row r="473" spans="1:4" x14ac:dyDescent="0.25">
      <c r="A473" s="1"/>
      <c r="B473" s="1"/>
      <c r="C473" s="1"/>
      <c r="D473" s="1"/>
    </row>
    <row r="474" spans="1:4" x14ac:dyDescent="0.25">
      <c r="A474" s="1"/>
      <c r="B474" s="1"/>
      <c r="C474" s="1"/>
      <c r="D474" s="1"/>
    </row>
    <row r="475" spans="1:4" x14ac:dyDescent="0.25">
      <c r="A475" s="1"/>
      <c r="B475" s="1"/>
      <c r="C475" s="1"/>
      <c r="D475" s="1"/>
    </row>
    <row r="476" spans="1:4" x14ac:dyDescent="0.25">
      <c r="A476" s="1"/>
      <c r="B476" s="1"/>
      <c r="C476" s="1"/>
      <c r="D476" s="1"/>
    </row>
    <row r="477" spans="1:4" x14ac:dyDescent="0.25">
      <c r="A477" s="1"/>
      <c r="B477" s="1"/>
      <c r="C477" s="1"/>
      <c r="D477" s="1"/>
    </row>
    <row r="478" spans="1:4" x14ac:dyDescent="0.25">
      <c r="A478" s="1"/>
      <c r="B478" s="1"/>
      <c r="C478" s="1"/>
      <c r="D478" s="1"/>
    </row>
    <row r="479" spans="1:4" x14ac:dyDescent="0.25">
      <c r="A479" s="1"/>
      <c r="B479" s="1"/>
      <c r="C479" s="1"/>
      <c r="D479" s="1"/>
    </row>
    <row r="480" spans="1:4" x14ac:dyDescent="0.25">
      <c r="A480" s="1"/>
      <c r="B480" s="1"/>
      <c r="C480" s="1"/>
      <c r="D480" s="1"/>
    </row>
    <row r="481" spans="1:4" x14ac:dyDescent="0.25">
      <c r="A481" s="1"/>
      <c r="B481" s="1"/>
      <c r="C481" s="1"/>
      <c r="D481" s="1"/>
    </row>
    <row r="482" spans="1:4" x14ac:dyDescent="0.25">
      <c r="A482" s="1"/>
      <c r="B482" s="1"/>
      <c r="C482" s="1"/>
      <c r="D482" s="1"/>
    </row>
    <row r="483" spans="1:4" x14ac:dyDescent="0.25">
      <c r="A483" s="1"/>
      <c r="B483" s="1"/>
      <c r="C483" s="1"/>
      <c r="D483" s="1"/>
    </row>
    <row r="484" spans="1:4" x14ac:dyDescent="0.25">
      <c r="A484" s="1"/>
      <c r="B484" s="1"/>
      <c r="C484" s="1"/>
      <c r="D484" s="1"/>
    </row>
    <row r="485" spans="1:4" x14ac:dyDescent="0.25">
      <c r="A485" s="1"/>
      <c r="B485" s="1"/>
      <c r="C485" s="1"/>
      <c r="D485" s="1"/>
    </row>
    <row r="486" spans="1:4" x14ac:dyDescent="0.25">
      <c r="A486" s="1"/>
      <c r="B486" s="1"/>
      <c r="C486" s="1"/>
      <c r="D486" s="1"/>
    </row>
    <row r="487" spans="1:4" x14ac:dyDescent="0.25">
      <c r="A487" s="1"/>
      <c r="B487" s="1"/>
      <c r="C487" s="1"/>
      <c r="D487" s="1"/>
    </row>
    <row r="488" spans="1:4" x14ac:dyDescent="0.25">
      <c r="A488" s="1"/>
      <c r="B488" s="1"/>
      <c r="C488" s="1"/>
      <c r="D488" s="1"/>
    </row>
    <row r="489" spans="1:4" x14ac:dyDescent="0.25">
      <c r="A489" s="1"/>
      <c r="B489" s="1"/>
      <c r="C489" s="1"/>
      <c r="D489" s="1"/>
    </row>
    <row r="490" spans="1:4" x14ac:dyDescent="0.25">
      <c r="A490" s="1"/>
      <c r="B490" s="1"/>
      <c r="C490" s="1"/>
      <c r="D490" s="1"/>
    </row>
    <row r="491" spans="1:4" x14ac:dyDescent="0.25">
      <c r="A491" s="1"/>
      <c r="B491" s="1"/>
      <c r="C491" s="1"/>
      <c r="D491" s="1"/>
    </row>
    <row r="492" spans="1:4" x14ac:dyDescent="0.25">
      <c r="A492" s="1"/>
      <c r="B492" s="1"/>
      <c r="C492" s="1"/>
      <c r="D492" s="1"/>
    </row>
    <row r="493" spans="1:4" x14ac:dyDescent="0.25">
      <c r="A493" s="1"/>
      <c r="B493" s="1"/>
      <c r="C493" s="1"/>
      <c r="D493" s="1"/>
    </row>
    <row r="494" spans="1:4" x14ac:dyDescent="0.25">
      <c r="A494" s="1"/>
      <c r="B494" s="1"/>
      <c r="C494" s="1"/>
      <c r="D494" s="1"/>
    </row>
    <row r="495" spans="1:4" x14ac:dyDescent="0.25">
      <c r="A495" s="1"/>
      <c r="B495" s="1"/>
      <c r="C495" s="1"/>
      <c r="D495" s="1"/>
    </row>
    <row r="496" spans="1:4" x14ac:dyDescent="0.25">
      <c r="A496" s="1"/>
      <c r="B496" s="1"/>
      <c r="C496" s="1"/>
      <c r="D496" s="1"/>
    </row>
    <row r="497" spans="1:4" x14ac:dyDescent="0.25">
      <c r="A497" s="1"/>
      <c r="B497" s="1"/>
      <c r="C497" s="1"/>
      <c r="D497" s="1"/>
    </row>
    <row r="498" spans="1:4" x14ac:dyDescent="0.25">
      <c r="A498" s="1"/>
      <c r="B498" s="1"/>
      <c r="C498" s="1"/>
      <c r="D498" s="1"/>
    </row>
    <row r="499" spans="1:4" x14ac:dyDescent="0.25">
      <c r="A499" s="1"/>
      <c r="B499" s="1"/>
      <c r="C499" s="1"/>
      <c r="D499" s="1"/>
    </row>
    <row r="500" spans="1:4" x14ac:dyDescent="0.25">
      <c r="A500" s="1"/>
      <c r="B500" s="1"/>
      <c r="C500" s="1"/>
      <c r="D500" s="1"/>
    </row>
    <row r="501" spans="1:4" x14ac:dyDescent="0.25">
      <c r="A501" s="1"/>
      <c r="B501" s="1"/>
      <c r="C501" s="1"/>
      <c r="D501" s="1"/>
    </row>
    <row r="502" spans="1:4" x14ac:dyDescent="0.25">
      <c r="A502" s="1"/>
      <c r="B502" s="1"/>
      <c r="C502" s="1"/>
      <c r="D502" s="1"/>
    </row>
    <row r="503" spans="1:4" x14ac:dyDescent="0.25">
      <c r="A503" s="1"/>
      <c r="B503" s="1"/>
      <c r="C503" s="1"/>
      <c r="D503" s="1"/>
    </row>
    <row r="504" spans="1:4" x14ac:dyDescent="0.25">
      <c r="A504" s="1"/>
      <c r="B504" s="1"/>
      <c r="C504" s="1"/>
      <c r="D504" s="1"/>
    </row>
    <row r="505" spans="1:4" x14ac:dyDescent="0.25">
      <c r="A505" s="1"/>
      <c r="B505" s="1"/>
      <c r="C505" s="1"/>
      <c r="D505" s="1"/>
    </row>
    <row r="506" spans="1:4" x14ac:dyDescent="0.25">
      <c r="A506" s="1"/>
      <c r="B506" s="1"/>
      <c r="C506" s="1"/>
      <c r="D506" s="1"/>
    </row>
    <row r="507" spans="1:4" x14ac:dyDescent="0.25">
      <c r="A507" s="1"/>
      <c r="B507" s="1"/>
      <c r="C507" s="1"/>
      <c r="D507" s="1"/>
    </row>
    <row r="508" spans="1:4" x14ac:dyDescent="0.25">
      <c r="A508" s="1"/>
      <c r="B508" s="1"/>
      <c r="C508" s="1"/>
      <c r="D508" s="1"/>
    </row>
    <row r="509" spans="1:4" x14ac:dyDescent="0.25">
      <c r="A509" s="1"/>
      <c r="B509" s="1"/>
      <c r="C509" s="1"/>
      <c r="D509" s="1"/>
    </row>
    <row r="510" spans="1:4" x14ac:dyDescent="0.25">
      <c r="A510" s="1"/>
      <c r="B510" s="1"/>
      <c r="C510" s="1"/>
      <c r="D510" s="1"/>
    </row>
    <row r="511" spans="1:4" x14ac:dyDescent="0.25">
      <c r="A511" s="1"/>
      <c r="B511" s="1"/>
      <c r="C511" s="1"/>
      <c r="D511" s="1"/>
    </row>
    <row r="512" spans="1:4" x14ac:dyDescent="0.25">
      <c r="A512" s="1"/>
      <c r="B512" s="1"/>
      <c r="C512" s="1"/>
      <c r="D512" s="1"/>
    </row>
    <row r="513" spans="1:4" x14ac:dyDescent="0.25">
      <c r="A513" s="1"/>
      <c r="B513" s="1"/>
      <c r="C513" s="1"/>
      <c r="D513" s="1"/>
    </row>
    <row r="514" spans="1:4" x14ac:dyDescent="0.25">
      <c r="A514" s="1"/>
      <c r="B514" s="1"/>
      <c r="C514" s="1"/>
      <c r="D514" s="1"/>
    </row>
    <row r="515" spans="1:4" x14ac:dyDescent="0.25">
      <c r="A515" s="1"/>
      <c r="B515" s="1"/>
      <c r="C515" s="1"/>
      <c r="D515" s="1"/>
    </row>
    <row r="516" spans="1:4" x14ac:dyDescent="0.25">
      <c r="A516" s="1"/>
      <c r="B516" s="1"/>
      <c r="C516" s="1"/>
      <c r="D516" s="1"/>
    </row>
    <row r="517" spans="1:4" x14ac:dyDescent="0.25">
      <c r="A517" s="1"/>
      <c r="B517" s="1"/>
      <c r="C517" s="1"/>
      <c r="D517" s="1"/>
    </row>
    <row r="518" spans="1:4" x14ac:dyDescent="0.25">
      <c r="A518" s="1"/>
      <c r="B518" s="1"/>
      <c r="C518" s="1"/>
      <c r="D518" s="1"/>
    </row>
    <row r="519" spans="1:4" x14ac:dyDescent="0.25">
      <c r="A519" s="1"/>
      <c r="B519" s="1"/>
      <c r="C519" s="1"/>
      <c r="D519" s="1"/>
    </row>
    <row r="520" spans="1:4" x14ac:dyDescent="0.25">
      <c r="A520" s="1"/>
      <c r="B520" s="1"/>
      <c r="C520" s="1"/>
      <c r="D520" s="1"/>
    </row>
    <row r="521" spans="1:4" x14ac:dyDescent="0.25">
      <c r="A521" s="1"/>
      <c r="B521" s="1"/>
      <c r="C521" s="1"/>
      <c r="D521" s="1"/>
    </row>
    <row r="522" spans="1:4" x14ac:dyDescent="0.25">
      <c r="A522" s="1"/>
      <c r="B522" s="1"/>
      <c r="C522" s="1"/>
      <c r="D522" s="1"/>
    </row>
    <row r="523" spans="1:4" x14ac:dyDescent="0.25">
      <c r="A523" s="1"/>
      <c r="B523" s="1"/>
      <c r="C523" s="1"/>
      <c r="D523" s="1"/>
    </row>
    <row r="524" spans="1:4" x14ac:dyDescent="0.25">
      <c r="A524" s="1"/>
      <c r="B524" s="1"/>
      <c r="C524" s="1"/>
      <c r="D524" s="1"/>
    </row>
    <row r="525" spans="1:4" x14ac:dyDescent="0.25">
      <c r="A525" s="1"/>
      <c r="B525" s="1"/>
      <c r="C525" s="1"/>
      <c r="D525" s="1"/>
    </row>
    <row r="526" spans="1:4" x14ac:dyDescent="0.25">
      <c r="A526" s="1"/>
      <c r="B526" s="1"/>
      <c r="C526" s="1"/>
      <c r="D526" s="1"/>
    </row>
    <row r="527" spans="1:4" x14ac:dyDescent="0.25">
      <c r="A527" s="1"/>
      <c r="B527" s="1"/>
      <c r="C527" s="1"/>
      <c r="D527" s="1"/>
    </row>
    <row r="528" spans="1:4" x14ac:dyDescent="0.25">
      <c r="A528" s="1"/>
      <c r="B528" s="1"/>
      <c r="C528" s="1"/>
      <c r="D528" s="1"/>
    </row>
    <row r="529" spans="1:4" x14ac:dyDescent="0.25">
      <c r="A529" s="1"/>
      <c r="B529" s="1"/>
      <c r="C529" s="1"/>
      <c r="D529" s="1"/>
    </row>
    <row r="530" spans="1:4" x14ac:dyDescent="0.25">
      <c r="A530" s="1"/>
      <c r="B530" s="1"/>
      <c r="C530" s="1"/>
      <c r="D530" s="1"/>
    </row>
    <row r="531" spans="1:4" x14ac:dyDescent="0.25">
      <c r="A531" s="1"/>
      <c r="B531" s="1"/>
      <c r="C531" s="1"/>
      <c r="D531" s="1"/>
    </row>
    <row r="532" spans="1:4" x14ac:dyDescent="0.25">
      <c r="A532" s="1"/>
      <c r="B532" s="1"/>
      <c r="C532" s="1"/>
      <c r="D532" s="1"/>
    </row>
    <row r="533" spans="1:4" x14ac:dyDescent="0.25">
      <c r="A533" s="1"/>
      <c r="B533" s="1"/>
      <c r="C533" s="1"/>
      <c r="D533" s="1"/>
    </row>
    <row r="534" spans="1:4" x14ac:dyDescent="0.25">
      <c r="A534" s="1"/>
      <c r="B534" s="1"/>
      <c r="C534" s="1"/>
      <c r="D534" s="1"/>
    </row>
    <row r="535" spans="1:4" x14ac:dyDescent="0.25">
      <c r="A535" s="1"/>
      <c r="B535" s="1"/>
      <c r="C535" s="1"/>
      <c r="D535" s="1"/>
    </row>
    <row r="536" spans="1:4" x14ac:dyDescent="0.25">
      <c r="A536" s="1"/>
      <c r="B536" s="1"/>
      <c r="C536" s="1"/>
      <c r="D536" s="1"/>
    </row>
    <row r="537" spans="1:4" x14ac:dyDescent="0.25">
      <c r="A537" s="1"/>
      <c r="B537" s="1"/>
      <c r="C537" s="1"/>
      <c r="D537" s="1"/>
    </row>
    <row r="538" spans="1:4" x14ac:dyDescent="0.25">
      <c r="A538" s="1"/>
      <c r="B538" s="1"/>
      <c r="C538" s="1"/>
      <c r="D538" s="1"/>
    </row>
    <row r="539" spans="1:4" x14ac:dyDescent="0.25">
      <c r="A539" s="1"/>
      <c r="B539" s="1"/>
      <c r="C539" s="1"/>
      <c r="D539" s="1"/>
    </row>
    <row r="540" spans="1:4" x14ac:dyDescent="0.25">
      <c r="A540" s="1"/>
      <c r="B540" s="1"/>
      <c r="C540" s="1"/>
      <c r="D540" s="1"/>
    </row>
    <row r="541" spans="1:4" x14ac:dyDescent="0.25">
      <c r="A541" s="1"/>
      <c r="B541" s="1"/>
      <c r="C541" s="1"/>
      <c r="D541" s="1"/>
    </row>
    <row r="542" spans="1:4" x14ac:dyDescent="0.25">
      <c r="A542" s="1"/>
      <c r="B542" s="1"/>
      <c r="C542" s="1"/>
      <c r="D542" s="1"/>
    </row>
    <row r="543" spans="1:4" x14ac:dyDescent="0.25">
      <c r="A543" s="1"/>
      <c r="B543" s="1"/>
      <c r="C543" s="1"/>
      <c r="D543" s="1"/>
    </row>
    <row r="544" spans="1:4" x14ac:dyDescent="0.25">
      <c r="A544" s="1"/>
      <c r="B544" s="1"/>
      <c r="C544" s="1"/>
      <c r="D544" s="1"/>
    </row>
    <row r="545" spans="1:4" x14ac:dyDescent="0.25">
      <c r="A545" s="1"/>
      <c r="B545" s="1"/>
      <c r="C545" s="1"/>
      <c r="D545" s="1"/>
    </row>
    <row r="546" spans="1:4" x14ac:dyDescent="0.25">
      <c r="A546" s="1"/>
      <c r="B546" s="1"/>
      <c r="C546" s="1"/>
      <c r="D546" s="1"/>
    </row>
    <row r="547" spans="1:4" x14ac:dyDescent="0.25">
      <c r="A547" s="1"/>
      <c r="B547" s="1"/>
      <c r="C547" s="1"/>
      <c r="D547" s="1"/>
    </row>
    <row r="548" spans="1:4" x14ac:dyDescent="0.25">
      <c r="A548" s="1"/>
      <c r="B548" s="1"/>
      <c r="C548" s="1"/>
      <c r="D548" s="1"/>
    </row>
    <row r="549" spans="1:4" x14ac:dyDescent="0.25">
      <c r="A549" s="1"/>
      <c r="B549" s="1"/>
      <c r="C549" s="1"/>
      <c r="D549" s="1"/>
    </row>
    <row r="550" spans="1:4" x14ac:dyDescent="0.25">
      <c r="A550" s="1"/>
      <c r="B550" s="1"/>
      <c r="C550" s="1"/>
      <c r="D550" s="1"/>
    </row>
    <row r="551" spans="1:4" x14ac:dyDescent="0.25">
      <c r="A551" s="1"/>
      <c r="B551" s="1"/>
      <c r="C551" s="1"/>
      <c r="D551" s="1"/>
    </row>
    <row r="552" spans="1:4" x14ac:dyDescent="0.25">
      <c r="A552" s="1"/>
      <c r="B552" s="1"/>
      <c r="C552" s="1"/>
      <c r="D552" s="1"/>
    </row>
    <row r="553" spans="1:4" x14ac:dyDescent="0.25">
      <c r="A553" s="1"/>
      <c r="B553" s="1"/>
      <c r="C553" s="1"/>
      <c r="D553" s="1"/>
    </row>
    <row r="554" spans="1:4" x14ac:dyDescent="0.25">
      <c r="A554" s="1"/>
      <c r="B554" s="1"/>
      <c r="C554" s="1"/>
      <c r="D554" s="1"/>
    </row>
    <row r="555" spans="1:4" x14ac:dyDescent="0.25">
      <c r="A555" s="1"/>
      <c r="B555" s="1"/>
      <c r="C555" s="1"/>
      <c r="D555" s="1"/>
    </row>
    <row r="556" spans="1:4" x14ac:dyDescent="0.25">
      <c r="A556" s="1"/>
      <c r="B556" s="1"/>
      <c r="C556" s="1"/>
      <c r="D556" s="1"/>
    </row>
    <row r="557" spans="1:4" x14ac:dyDescent="0.25">
      <c r="A557" s="1"/>
      <c r="B557" s="1"/>
      <c r="C557" s="1"/>
      <c r="D557" s="1"/>
    </row>
    <row r="558" spans="1:4" x14ac:dyDescent="0.25">
      <c r="A558" s="1"/>
      <c r="B558" s="1"/>
      <c r="C558" s="1"/>
      <c r="D558" s="1"/>
    </row>
    <row r="559" spans="1:4" x14ac:dyDescent="0.25">
      <c r="A559" s="1"/>
      <c r="B559" s="1"/>
      <c r="C559" s="1"/>
      <c r="D559" s="1"/>
    </row>
    <row r="560" spans="1:4" x14ac:dyDescent="0.25">
      <c r="A560" s="1"/>
      <c r="B560" s="1"/>
      <c r="C560" s="1"/>
      <c r="D560" s="1"/>
    </row>
    <row r="561" spans="1:4" x14ac:dyDescent="0.25">
      <c r="A561" s="1"/>
      <c r="B561" s="1"/>
      <c r="C561" s="1"/>
      <c r="D561" s="1"/>
    </row>
    <row r="562" spans="1:4" x14ac:dyDescent="0.25">
      <c r="A562" s="1"/>
      <c r="B562" s="1"/>
      <c r="C562" s="1"/>
      <c r="D562" s="1"/>
    </row>
    <row r="563" spans="1:4" x14ac:dyDescent="0.25">
      <c r="A563" s="1"/>
      <c r="B563" s="1"/>
      <c r="C563" s="1"/>
      <c r="D563" s="1"/>
    </row>
    <row r="564" spans="1:4" x14ac:dyDescent="0.25">
      <c r="A564" s="1"/>
      <c r="B564" s="1"/>
      <c r="C564" s="1"/>
      <c r="D564" s="1"/>
    </row>
    <row r="565" spans="1:4" x14ac:dyDescent="0.25">
      <c r="A565" s="1"/>
      <c r="B565" s="1"/>
      <c r="C565" s="1"/>
      <c r="D565" s="1"/>
    </row>
    <row r="566" spans="1:4" x14ac:dyDescent="0.25">
      <c r="A566" s="1"/>
      <c r="B566" s="1"/>
      <c r="C566" s="1"/>
      <c r="D566" s="1"/>
    </row>
    <row r="567" spans="1:4" x14ac:dyDescent="0.25">
      <c r="A567" s="1"/>
      <c r="B567" s="1"/>
      <c r="C567" s="1"/>
      <c r="D567" s="1"/>
    </row>
    <row r="568" spans="1:4" x14ac:dyDescent="0.25">
      <c r="A568" s="1"/>
      <c r="B568" s="1"/>
      <c r="C568" s="1"/>
      <c r="D568" s="1"/>
    </row>
    <row r="569" spans="1:4" x14ac:dyDescent="0.25">
      <c r="A569" s="1"/>
      <c r="B569" s="1"/>
      <c r="C569" s="1"/>
      <c r="D569" s="1"/>
    </row>
    <row r="570" spans="1:4" x14ac:dyDescent="0.25">
      <c r="A570" s="1"/>
      <c r="B570" s="1"/>
      <c r="C570" s="1"/>
      <c r="D570" s="1"/>
    </row>
    <row r="571" spans="1:4" x14ac:dyDescent="0.25">
      <c r="A571" s="1"/>
      <c r="B571" s="1"/>
      <c r="C571" s="1"/>
      <c r="D571" s="1"/>
    </row>
    <row r="572" spans="1:4" x14ac:dyDescent="0.25">
      <c r="A572" s="1"/>
      <c r="B572" s="1"/>
      <c r="C572" s="1"/>
      <c r="D572" s="1"/>
    </row>
    <row r="573" spans="1:4" x14ac:dyDescent="0.25">
      <c r="A573" s="1"/>
      <c r="B573" s="1"/>
      <c r="C573" s="1"/>
      <c r="D573" s="1"/>
    </row>
    <row r="574" spans="1:4" x14ac:dyDescent="0.25">
      <c r="A574" s="1"/>
      <c r="B574" s="1"/>
      <c r="C574" s="1"/>
      <c r="D574" s="1"/>
    </row>
    <row r="575" spans="1:4" x14ac:dyDescent="0.25">
      <c r="A575" s="1"/>
      <c r="B575" s="1"/>
      <c r="C575" s="1"/>
      <c r="D575" s="1"/>
    </row>
    <row r="576" spans="1:4" x14ac:dyDescent="0.25">
      <c r="A576" s="1"/>
      <c r="B576" s="1"/>
      <c r="C576" s="1"/>
      <c r="D576" s="1"/>
    </row>
    <row r="577" spans="1:4" x14ac:dyDescent="0.25">
      <c r="A577" s="1"/>
      <c r="B577" s="1"/>
      <c r="C577" s="1"/>
      <c r="D577" s="1"/>
    </row>
    <row r="578" spans="1:4" x14ac:dyDescent="0.25">
      <c r="A578" s="1"/>
      <c r="B578" s="1"/>
      <c r="C578" s="1"/>
      <c r="D578" s="1"/>
    </row>
    <row r="579" spans="1:4" x14ac:dyDescent="0.25">
      <c r="A579" s="1"/>
      <c r="B579" s="1"/>
      <c r="C579" s="1"/>
      <c r="D579" s="1"/>
    </row>
    <row r="580" spans="1:4" x14ac:dyDescent="0.25">
      <c r="A580" s="1"/>
      <c r="B580" s="1"/>
      <c r="C580" s="1"/>
      <c r="D580" s="1"/>
    </row>
    <row r="581" spans="1:4" x14ac:dyDescent="0.25">
      <c r="A581" s="1"/>
      <c r="B581" s="1"/>
      <c r="C581" s="1"/>
      <c r="D581" s="1"/>
    </row>
    <row r="582" spans="1:4" x14ac:dyDescent="0.25">
      <c r="A582" s="1"/>
      <c r="B582" s="1"/>
      <c r="C582" s="1"/>
      <c r="D582" s="1"/>
    </row>
    <row r="583" spans="1:4" x14ac:dyDescent="0.25">
      <c r="A583" s="1"/>
      <c r="B583" s="1"/>
      <c r="C583" s="1"/>
      <c r="D583" s="1"/>
    </row>
    <row r="584" spans="1:4" x14ac:dyDescent="0.25">
      <c r="A584" s="1"/>
      <c r="B584" s="1"/>
      <c r="C584" s="1"/>
      <c r="D584" s="1"/>
    </row>
    <row r="585" spans="1:4" x14ac:dyDescent="0.25">
      <c r="A585" s="1"/>
      <c r="B585" s="1"/>
      <c r="C585" s="1"/>
      <c r="D585" s="1"/>
    </row>
    <row r="586" spans="1:4" x14ac:dyDescent="0.25">
      <c r="A586" s="1"/>
      <c r="B586" s="1"/>
      <c r="C586" s="1"/>
      <c r="D586" s="1"/>
    </row>
    <row r="587" spans="1:4" x14ac:dyDescent="0.25">
      <c r="A587" s="1"/>
      <c r="B587" s="1"/>
      <c r="C587" s="1"/>
      <c r="D587" s="1"/>
    </row>
    <row r="588" spans="1:4" x14ac:dyDescent="0.25">
      <c r="A588" s="1"/>
      <c r="B588" s="1"/>
      <c r="C588" s="1"/>
      <c r="D588" s="1"/>
    </row>
    <row r="589" spans="1:4" x14ac:dyDescent="0.25">
      <c r="A589" s="1"/>
      <c r="B589" s="1"/>
      <c r="C589" s="1"/>
      <c r="D589" s="1"/>
    </row>
    <row r="590" spans="1:4" x14ac:dyDescent="0.25">
      <c r="A590" s="1"/>
      <c r="B590" s="1"/>
      <c r="C590" s="1"/>
      <c r="D590" s="1"/>
    </row>
    <row r="591" spans="1:4" x14ac:dyDescent="0.25">
      <c r="A591" s="1"/>
      <c r="B591" s="1"/>
      <c r="C591" s="1"/>
      <c r="D591" s="1"/>
    </row>
    <row r="592" spans="1:4" x14ac:dyDescent="0.25">
      <c r="A592" s="1"/>
      <c r="B592" s="1"/>
      <c r="C592" s="1"/>
      <c r="D592" s="1"/>
    </row>
    <row r="593" spans="1:4" x14ac:dyDescent="0.25">
      <c r="A593" s="1"/>
      <c r="B593" s="1"/>
      <c r="C593" s="1"/>
      <c r="D593" s="1"/>
    </row>
    <row r="594" spans="1:4" x14ac:dyDescent="0.25">
      <c r="A594" s="1"/>
      <c r="B594" s="1"/>
      <c r="C594" s="1"/>
      <c r="D594" s="1"/>
    </row>
    <row r="595" spans="1:4" x14ac:dyDescent="0.25">
      <c r="A595" s="1"/>
      <c r="B595" s="1"/>
      <c r="C595" s="1"/>
      <c r="D595" s="1"/>
    </row>
    <row r="596" spans="1:4" x14ac:dyDescent="0.25">
      <c r="A596" s="1"/>
      <c r="B596" s="1"/>
      <c r="C596" s="1"/>
      <c r="D596" s="1"/>
    </row>
    <row r="597" spans="1:4" x14ac:dyDescent="0.25">
      <c r="A597" s="1"/>
      <c r="B597" s="1"/>
      <c r="C597" s="1"/>
      <c r="D597" s="1"/>
    </row>
    <row r="598" spans="1:4" x14ac:dyDescent="0.25">
      <c r="A598" s="1"/>
      <c r="B598" s="1"/>
      <c r="C598" s="1"/>
      <c r="D598" s="1"/>
    </row>
    <row r="599" spans="1:4" x14ac:dyDescent="0.25">
      <c r="A599" s="1"/>
      <c r="B599" s="1"/>
      <c r="C599" s="1"/>
      <c r="D599" s="1"/>
    </row>
    <row r="600" spans="1:4" x14ac:dyDescent="0.25">
      <c r="A600" s="1"/>
      <c r="B600" s="1"/>
      <c r="C600" s="1"/>
      <c r="D600" s="1"/>
    </row>
    <row r="601" spans="1:4" x14ac:dyDescent="0.25">
      <c r="A601" s="1"/>
      <c r="B601" s="1"/>
      <c r="C601" s="1"/>
      <c r="D601" s="1"/>
    </row>
    <row r="602" spans="1:4" x14ac:dyDescent="0.25">
      <c r="A602" s="1"/>
      <c r="B602" s="1"/>
      <c r="C602" s="1"/>
      <c r="D602" s="1"/>
    </row>
    <row r="603" spans="1:4" x14ac:dyDescent="0.25">
      <c r="A603" s="1"/>
      <c r="B603" s="1"/>
      <c r="C603" s="1"/>
      <c r="D603" s="1"/>
    </row>
    <row r="604" spans="1:4" x14ac:dyDescent="0.25">
      <c r="A604" s="1"/>
      <c r="B604" s="1"/>
      <c r="C604" s="1"/>
      <c r="D604" s="1"/>
    </row>
    <row r="605" spans="1:4" x14ac:dyDescent="0.25">
      <c r="A605" s="1"/>
      <c r="B605" s="1"/>
      <c r="C605" s="1"/>
      <c r="D605" s="1"/>
    </row>
    <row r="606" spans="1:4" x14ac:dyDescent="0.25">
      <c r="A606" s="1"/>
      <c r="B606" s="1"/>
      <c r="C606" s="1"/>
      <c r="D606" s="1"/>
    </row>
    <row r="607" spans="1:4" x14ac:dyDescent="0.25">
      <c r="A607" s="1"/>
      <c r="B607" s="1"/>
      <c r="C607" s="1"/>
      <c r="D607" s="1"/>
    </row>
    <row r="608" spans="1:4" x14ac:dyDescent="0.25">
      <c r="A608" s="1"/>
      <c r="B608" s="1"/>
      <c r="C608" s="1"/>
      <c r="D608" s="1"/>
    </row>
    <row r="609" spans="1:4" x14ac:dyDescent="0.25">
      <c r="A609" s="1"/>
      <c r="B609" s="1"/>
      <c r="C609" s="1"/>
      <c r="D609" s="1"/>
    </row>
    <row r="610" spans="1:4" x14ac:dyDescent="0.25">
      <c r="A610" s="1"/>
      <c r="B610" s="1"/>
      <c r="C610" s="1"/>
      <c r="D610" s="1"/>
    </row>
    <row r="611" spans="1:4" x14ac:dyDescent="0.25">
      <c r="A611" s="1"/>
      <c r="B611" s="1"/>
      <c r="C611" s="1"/>
      <c r="D611" s="1"/>
    </row>
    <row r="612" spans="1:4" x14ac:dyDescent="0.25">
      <c r="A612" s="1"/>
      <c r="B612" s="1"/>
      <c r="C612" s="1"/>
      <c r="D612" s="1"/>
    </row>
    <row r="613" spans="1:4" x14ac:dyDescent="0.25">
      <c r="A613" s="1"/>
      <c r="B613" s="1"/>
      <c r="C613" s="1"/>
      <c r="D613" s="1"/>
    </row>
    <row r="614" spans="1:4" x14ac:dyDescent="0.25">
      <c r="A614" s="1"/>
      <c r="B614" s="1"/>
      <c r="C614" s="1"/>
      <c r="D614" s="1"/>
    </row>
    <row r="615" spans="1:4" x14ac:dyDescent="0.25">
      <c r="A615" s="1"/>
      <c r="B615" s="1"/>
      <c r="C615" s="1"/>
      <c r="D615" s="1"/>
    </row>
    <row r="616" spans="1:4" x14ac:dyDescent="0.25">
      <c r="A616" s="1"/>
      <c r="B616" s="1"/>
      <c r="C616" s="1"/>
      <c r="D616" s="1"/>
    </row>
    <row r="617" spans="1:4" x14ac:dyDescent="0.25">
      <c r="A617" s="1"/>
      <c r="B617" s="1"/>
      <c r="C617" s="1"/>
      <c r="D617" s="1"/>
    </row>
    <row r="618" spans="1:4" x14ac:dyDescent="0.25">
      <c r="A618" s="1"/>
      <c r="B618" s="1"/>
      <c r="C618" s="1"/>
      <c r="D618" s="1"/>
    </row>
    <row r="619" spans="1:4" x14ac:dyDescent="0.25">
      <c r="A619" s="1"/>
      <c r="B619" s="1"/>
      <c r="C619" s="1"/>
      <c r="D619" s="1"/>
    </row>
    <row r="620" spans="1:4" x14ac:dyDescent="0.25">
      <c r="A620" s="1"/>
      <c r="B620" s="1"/>
      <c r="C620" s="1"/>
      <c r="D620" s="1"/>
    </row>
    <row r="621" spans="1:4" x14ac:dyDescent="0.25">
      <c r="A621" s="1"/>
      <c r="B621" s="1"/>
      <c r="C621" s="1"/>
      <c r="D621" s="1"/>
    </row>
    <row r="622" spans="1:4" x14ac:dyDescent="0.25">
      <c r="A622" s="1"/>
      <c r="B622" s="1"/>
      <c r="C622" s="1"/>
      <c r="D622" s="1"/>
    </row>
    <row r="623" spans="1:4" x14ac:dyDescent="0.25">
      <c r="A623" s="1"/>
      <c r="B623" s="1"/>
      <c r="C623" s="1"/>
      <c r="D623" s="1"/>
    </row>
    <row r="624" spans="1:4" x14ac:dyDescent="0.25">
      <c r="A624" s="1"/>
      <c r="B624" s="1"/>
      <c r="C624" s="1"/>
      <c r="D624" s="1"/>
    </row>
    <row r="625" spans="1:4" x14ac:dyDescent="0.25">
      <c r="A625" s="1"/>
      <c r="B625" s="1"/>
      <c r="C625" s="1"/>
      <c r="D625" s="1"/>
    </row>
    <row r="626" spans="1:4" x14ac:dyDescent="0.25">
      <c r="A626" s="1"/>
      <c r="B626" s="1"/>
      <c r="C626" s="1"/>
      <c r="D626" s="1"/>
    </row>
    <row r="627" spans="1:4" x14ac:dyDescent="0.25">
      <c r="A627" s="1"/>
      <c r="B627" s="1"/>
      <c r="C627" s="1"/>
      <c r="D627" s="1"/>
    </row>
    <row r="628" spans="1:4" x14ac:dyDescent="0.25">
      <c r="A628" s="1"/>
      <c r="B628" s="1"/>
      <c r="C628" s="1"/>
      <c r="D628" s="1"/>
    </row>
    <row r="629" spans="1:4" x14ac:dyDescent="0.25">
      <c r="A629" s="1"/>
      <c r="B629" s="1"/>
      <c r="C629" s="1"/>
      <c r="D629" s="1"/>
    </row>
    <row r="630" spans="1:4" x14ac:dyDescent="0.25">
      <c r="A630" s="1"/>
      <c r="B630" s="1"/>
      <c r="C630" s="1"/>
      <c r="D630" s="1"/>
    </row>
    <row r="631" spans="1:4" x14ac:dyDescent="0.25">
      <c r="A631" s="1"/>
      <c r="B631" s="1"/>
      <c r="C631" s="1"/>
      <c r="D631" s="1"/>
    </row>
    <row r="632" spans="1:4" x14ac:dyDescent="0.25">
      <c r="A632" s="1"/>
      <c r="B632" s="1"/>
      <c r="C632" s="1"/>
      <c r="D632" s="1"/>
    </row>
    <row r="633" spans="1:4" x14ac:dyDescent="0.25">
      <c r="A633" s="1"/>
      <c r="B633" s="1"/>
      <c r="C633" s="1"/>
      <c r="D633" s="1"/>
    </row>
    <row r="634" spans="1:4" x14ac:dyDescent="0.25">
      <c r="A634" s="1"/>
      <c r="B634" s="1"/>
      <c r="C634" s="1"/>
      <c r="D634" s="1"/>
    </row>
    <row r="635" spans="1:4" x14ac:dyDescent="0.25">
      <c r="A635" s="1"/>
      <c r="B635" s="1"/>
      <c r="C635" s="1"/>
      <c r="D635" s="1"/>
    </row>
    <row r="636" spans="1:4" x14ac:dyDescent="0.25">
      <c r="A636" s="1"/>
      <c r="B636" s="1"/>
      <c r="C636" s="1"/>
      <c r="D636" s="1"/>
    </row>
    <row r="637" spans="1:4" x14ac:dyDescent="0.25">
      <c r="A637" s="1"/>
      <c r="B637" s="1"/>
      <c r="C637" s="1"/>
      <c r="D637" s="1"/>
    </row>
    <row r="638" spans="1:4" x14ac:dyDescent="0.25">
      <c r="A638" s="1"/>
      <c r="B638" s="1"/>
      <c r="C638" s="1"/>
      <c r="D638" s="1"/>
    </row>
    <row r="639" spans="1:4" x14ac:dyDescent="0.25">
      <c r="A639" s="1"/>
      <c r="B639" s="1"/>
      <c r="C639" s="1"/>
      <c r="D639" s="1"/>
    </row>
    <row r="640" spans="1:4" x14ac:dyDescent="0.25">
      <c r="A640" s="1"/>
      <c r="B640" s="1"/>
      <c r="C640" s="1"/>
      <c r="D640" s="1"/>
    </row>
    <row r="641" spans="1:4" x14ac:dyDescent="0.25">
      <c r="A641" s="1"/>
      <c r="B641" s="1"/>
      <c r="C641" s="1"/>
      <c r="D641" s="1"/>
    </row>
    <row r="642" spans="1:4" x14ac:dyDescent="0.25">
      <c r="A642" s="1"/>
      <c r="B642" s="1"/>
      <c r="C642" s="1"/>
      <c r="D642" s="1"/>
    </row>
    <row r="643" spans="1:4" x14ac:dyDescent="0.25">
      <c r="A643" s="1"/>
      <c r="B643" s="1"/>
      <c r="C643" s="1"/>
      <c r="D643" s="1"/>
    </row>
    <row r="644" spans="1:4" x14ac:dyDescent="0.25">
      <c r="A644" s="1"/>
      <c r="B644" s="1"/>
      <c r="C644" s="1"/>
      <c r="D644" s="1"/>
    </row>
    <row r="645" spans="1:4" x14ac:dyDescent="0.25">
      <c r="A645" s="1"/>
      <c r="B645" s="1"/>
      <c r="C645" s="1"/>
      <c r="D645" s="1"/>
    </row>
    <row r="646" spans="1:4" x14ac:dyDescent="0.25">
      <c r="A646" s="1"/>
      <c r="B646" s="1"/>
      <c r="C646" s="1"/>
      <c r="D646" s="1"/>
    </row>
    <row r="647" spans="1:4" x14ac:dyDescent="0.25">
      <c r="A647" s="1"/>
      <c r="B647" s="1"/>
      <c r="C647" s="1"/>
      <c r="D647" s="1"/>
    </row>
    <row r="648" spans="1:4" x14ac:dyDescent="0.25">
      <c r="A648" s="1"/>
      <c r="B648" s="1"/>
      <c r="C648" s="1"/>
      <c r="D648" s="1"/>
    </row>
    <row r="649" spans="1:4" x14ac:dyDescent="0.25">
      <c r="A649" s="1"/>
      <c r="B649" s="1"/>
      <c r="C649" s="1"/>
      <c r="D649" s="1"/>
    </row>
    <row r="650" spans="1:4" x14ac:dyDescent="0.25">
      <c r="A650" s="1"/>
      <c r="B650" s="1"/>
      <c r="C650" s="1"/>
      <c r="D650" s="1"/>
    </row>
    <row r="651" spans="1:4" x14ac:dyDescent="0.25">
      <c r="A651" s="1"/>
      <c r="B651" s="1"/>
      <c r="C651" s="1"/>
      <c r="D651" s="1"/>
    </row>
    <row r="652" spans="1:4" x14ac:dyDescent="0.25">
      <c r="A652" s="1"/>
      <c r="B652" s="1"/>
      <c r="C652" s="1"/>
      <c r="D652" s="1"/>
    </row>
    <row r="653" spans="1:4" x14ac:dyDescent="0.25">
      <c r="A653" s="1"/>
      <c r="B653" s="1"/>
      <c r="C653" s="1"/>
      <c r="D653" s="1"/>
    </row>
    <row r="654" spans="1:4" x14ac:dyDescent="0.25">
      <c r="A654" s="1"/>
      <c r="B654" s="1"/>
      <c r="C654" s="1"/>
      <c r="D654" s="1"/>
    </row>
    <row r="655" spans="1:4" x14ac:dyDescent="0.25">
      <c r="A655" s="1"/>
      <c r="B655" s="1"/>
      <c r="C655" s="1"/>
      <c r="D655" s="1"/>
    </row>
    <row r="656" spans="1:4" x14ac:dyDescent="0.25">
      <c r="A656" s="1"/>
      <c r="B656" s="1"/>
      <c r="C656" s="1"/>
      <c r="D656" s="1"/>
    </row>
    <row r="657" spans="1:4" x14ac:dyDescent="0.25">
      <c r="A657" s="1"/>
      <c r="B657" s="1"/>
      <c r="C657" s="1"/>
      <c r="D657" s="1"/>
    </row>
    <row r="658" spans="1:4" x14ac:dyDescent="0.25">
      <c r="A658" s="1"/>
      <c r="B658" s="1"/>
      <c r="C658" s="1"/>
      <c r="D658" s="1"/>
    </row>
    <row r="659" spans="1:4" x14ac:dyDescent="0.25">
      <c r="A659" s="1"/>
      <c r="B659" s="1"/>
      <c r="C659" s="1"/>
      <c r="D659" s="1"/>
    </row>
    <row r="660" spans="1:4" x14ac:dyDescent="0.25">
      <c r="A660" s="1"/>
      <c r="B660" s="1"/>
      <c r="C660" s="1"/>
      <c r="D660" s="1"/>
    </row>
    <row r="661" spans="1:4" x14ac:dyDescent="0.25">
      <c r="A661" s="1"/>
      <c r="B661" s="1"/>
      <c r="C661" s="1"/>
      <c r="D661" s="1"/>
    </row>
    <row r="662" spans="1:4" x14ac:dyDescent="0.25">
      <c r="A662" s="1"/>
      <c r="B662" s="1"/>
      <c r="C662" s="1"/>
      <c r="D662" s="1"/>
    </row>
    <row r="663" spans="1:4" x14ac:dyDescent="0.25">
      <c r="A663" s="1"/>
      <c r="B663" s="1"/>
      <c r="C663" s="1"/>
      <c r="D663" s="1"/>
    </row>
    <row r="664" spans="1:4" x14ac:dyDescent="0.25">
      <c r="A664" s="1"/>
      <c r="B664" s="1"/>
      <c r="C664" s="1"/>
      <c r="D664" s="1"/>
    </row>
    <row r="665" spans="1:4" x14ac:dyDescent="0.25">
      <c r="A665" s="1"/>
      <c r="B665" s="1"/>
      <c r="C665" s="1"/>
      <c r="D665" s="1"/>
    </row>
    <row r="666" spans="1:4" x14ac:dyDescent="0.25">
      <c r="A666" s="1"/>
      <c r="B666" s="1"/>
      <c r="C666" s="1"/>
      <c r="D666" s="1"/>
    </row>
    <row r="667" spans="1:4" x14ac:dyDescent="0.25">
      <c r="A667" s="1"/>
      <c r="B667" s="1"/>
      <c r="C667" s="1"/>
      <c r="D667" s="1"/>
    </row>
    <row r="668" spans="1:4" x14ac:dyDescent="0.25">
      <c r="A668" s="1"/>
      <c r="B668" s="1"/>
      <c r="C668" s="1"/>
      <c r="D668" s="1"/>
    </row>
    <row r="669" spans="1:4" x14ac:dyDescent="0.25">
      <c r="A669" s="1"/>
      <c r="B669" s="1"/>
      <c r="C669" s="1"/>
      <c r="D669" s="1"/>
    </row>
    <row r="670" spans="1:4" x14ac:dyDescent="0.25">
      <c r="A670" s="1"/>
      <c r="B670" s="1"/>
      <c r="C670" s="1"/>
      <c r="D670" s="1"/>
    </row>
    <row r="671" spans="1:4" x14ac:dyDescent="0.25">
      <c r="A671" s="1"/>
      <c r="B671" s="1"/>
      <c r="C671" s="1"/>
      <c r="D671" s="1"/>
    </row>
    <row r="672" spans="1:4" x14ac:dyDescent="0.25">
      <c r="A672" s="1"/>
      <c r="B672" s="1"/>
      <c r="C672" s="1"/>
      <c r="D672" s="1"/>
    </row>
    <row r="673" spans="1:4" x14ac:dyDescent="0.25">
      <c r="A673" s="1"/>
      <c r="B673" s="1"/>
      <c r="C673" s="1"/>
      <c r="D673" s="1"/>
    </row>
    <row r="674" spans="1:4" x14ac:dyDescent="0.25">
      <c r="A674" s="1"/>
      <c r="B674" s="1"/>
      <c r="C674" s="1"/>
      <c r="D674" s="1"/>
    </row>
    <row r="675" spans="1:4" x14ac:dyDescent="0.25">
      <c r="A675" s="1"/>
      <c r="B675" s="1"/>
      <c r="C675" s="1"/>
      <c r="D675" s="1"/>
    </row>
    <row r="676" spans="1:4" x14ac:dyDescent="0.25">
      <c r="A676" s="1"/>
      <c r="B676" s="1"/>
      <c r="C676" s="1"/>
      <c r="D676" s="1"/>
    </row>
    <row r="677" spans="1:4" x14ac:dyDescent="0.25">
      <c r="A677" s="1"/>
      <c r="B677" s="1"/>
      <c r="C677" s="1"/>
      <c r="D677" s="1"/>
    </row>
    <row r="678" spans="1:4" x14ac:dyDescent="0.25">
      <c r="A678" s="1"/>
      <c r="B678" s="1"/>
      <c r="C678" s="1"/>
      <c r="D678" s="1"/>
    </row>
    <row r="679" spans="1:4" x14ac:dyDescent="0.25">
      <c r="A679" s="1"/>
      <c r="B679" s="1"/>
      <c r="C679" s="1"/>
      <c r="D679" s="1"/>
    </row>
    <row r="680" spans="1:4" x14ac:dyDescent="0.25">
      <c r="A680" s="1"/>
      <c r="B680" s="1"/>
      <c r="C680" s="1"/>
      <c r="D680" s="1"/>
    </row>
    <row r="681" spans="1:4" x14ac:dyDescent="0.25">
      <c r="A681" s="1"/>
      <c r="B681" s="1"/>
      <c r="C681" s="1"/>
      <c r="D681" s="1"/>
    </row>
    <row r="682" spans="1:4" x14ac:dyDescent="0.25">
      <c r="A682" s="1"/>
      <c r="B682" s="1"/>
      <c r="C682" s="1"/>
      <c r="D682" s="1"/>
    </row>
    <row r="683" spans="1:4" x14ac:dyDescent="0.25">
      <c r="A683" s="1"/>
      <c r="B683" s="1"/>
      <c r="C683" s="1"/>
      <c r="D683" s="1"/>
    </row>
    <row r="684" spans="1:4" x14ac:dyDescent="0.25">
      <c r="A684" s="1"/>
      <c r="B684" s="1"/>
      <c r="C684" s="1"/>
      <c r="D684" s="1"/>
    </row>
    <row r="685" spans="1:4" x14ac:dyDescent="0.25">
      <c r="A685" s="1"/>
      <c r="B685" s="1"/>
      <c r="C685" s="1"/>
      <c r="D685" s="1"/>
    </row>
    <row r="686" spans="1:4" x14ac:dyDescent="0.25">
      <c r="A686" s="1"/>
      <c r="B686" s="1"/>
      <c r="C686" s="1"/>
      <c r="D686" s="1"/>
    </row>
    <row r="687" spans="1:4" x14ac:dyDescent="0.25">
      <c r="A687" s="1"/>
      <c r="B687" s="1"/>
      <c r="C687" s="1"/>
      <c r="D687" s="1"/>
    </row>
    <row r="688" spans="1:4" x14ac:dyDescent="0.25">
      <c r="A688" s="1"/>
      <c r="B688" s="1"/>
      <c r="C688" s="1"/>
      <c r="D688" s="1"/>
    </row>
    <row r="689" spans="1:4" x14ac:dyDescent="0.25">
      <c r="A689" s="1"/>
      <c r="B689" s="1"/>
      <c r="C689" s="1"/>
      <c r="D689" s="1"/>
    </row>
    <row r="690" spans="1:4" x14ac:dyDescent="0.25">
      <c r="A690" s="1"/>
      <c r="B690" s="1"/>
      <c r="C690" s="1"/>
      <c r="D690" s="1"/>
    </row>
    <row r="691" spans="1:4" x14ac:dyDescent="0.25">
      <c r="A691" s="1"/>
      <c r="B691" s="1"/>
      <c r="C691" s="1"/>
      <c r="D691" s="1"/>
    </row>
    <row r="692" spans="1:4" x14ac:dyDescent="0.25">
      <c r="A692" s="1"/>
      <c r="B692" s="1"/>
      <c r="C692" s="1"/>
      <c r="D692" s="1"/>
    </row>
    <row r="693" spans="1:4" x14ac:dyDescent="0.25">
      <c r="A693" s="1"/>
      <c r="B693" s="1"/>
      <c r="C693" s="1"/>
      <c r="D693" s="1"/>
    </row>
    <row r="694" spans="1:4" x14ac:dyDescent="0.25">
      <c r="A694" s="1"/>
      <c r="B694" s="1"/>
      <c r="C694" s="1"/>
      <c r="D694" s="1"/>
    </row>
    <row r="695" spans="1:4" x14ac:dyDescent="0.25">
      <c r="A695" s="1"/>
      <c r="B695" s="1"/>
      <c r="C695" s="1"/>
      <c r="D695" s="1"/>
    </row>
    <row r="696" spans="1:4" x14ac:dyDescent="0.25">
      <c r="A696" s="1"/>
      <c r="B696" s="1"/>
      <c r="C696" s="1"/>
      <c r="D696" s="1"/>
    </row>
    <row r="697" spans="1:4" x14ac:dyDescent="0.25">
      <c r="A697" s="1"/>
      <c r="B697" s="1"/>
      <c r="C697" s="1"/>
      <c r="D697" s="1"/>
    </row>
    <row r="698" spans="1:4" x14ac:dyDescent="0.25">
      <c r="A698" s="1"/>
      <c r="B698" s="1"/>
      <c r="C698" s="1"/>
      <c r="D698" s="1"/>
    </row>
    <row r="699" spans="1:4" x14ac:dyDescent="0.25">
      <c r="A699" s="1"/>
      <c r="B699" s="1"/>
      <c r="C699" s="1"/>
      <c r="D699" s="1"/>
    </row>
    <row r="700" spans="1:4" x14ac:dyDescent="0.25">
      <c r="A700" s="1"/>
      <c r="B700" s="1"/>
      <c r="C700" s="1"/>
      <c r="D700" s="1"/>
    </row>
    <row r="701" spans="1:4" x14ac:dyDescent="0.25">
      <c r="A701" s="1"/>
      <c r="B701" s="1"/>
      <c r="C701" s="1"/>
      <c r="D701" s="1"/>
    </row>
    <row r="702" spans="1:4" x14ac:dyDescent="0.25">
      <c r="A702" s="1"/>
      <c r="B702" s="1"/>
      <c r="C702" s="1"/>
      <c r="D702" s="1"/>
    </row>
    <row r="703" spans="1:4" x14ac:dyDescent="0.25">
      <c r="A703" s="1"/>
      <c r="B703" s="1"/>
      <c r="C703" s="1"/>
      <c r="D703" s="1"/>
    </row>
    <row r="704" spans="1:4" x14ac:dyDescent="0.25">
      <c r="A704" s="1"/>
      <c r="B704" s="1"/>
      <c r="C704" s="1"/>
      <c r="D704" s="1"/>
    </row>
    <row r="705" spans="1:4" x14ac:dyDescent="0.25">
      <c r="A705" s="1"/>
      <c r="B705" s="1"/>
      <c r="C705" s="1"/>
      <c r="D705" s="1"/>
    </row>
    <row r="706" spans="1:4" x14ac:dyDescent="0.25">
      <c r="A706" s="1"/>
      <c r="B706" s="1"/>
      <c r="C706" s="1"/>
      <c r="D706" s="1"/>
    </row>
    <row r="707" spans="1:4" x14ac:dyDescent="0.25">
      <c r="A707" s="1"/>
      <c r="B707" s="1"/>
      <c r="C707" s="1"/>
      <c r="D707" s="1"/>
    </row>
    <row r="708" spans="1:4" x14ac:dyDescent="0.25">
      <c r="A708" s="1"/>
      <c r="B708" s="1"/>
      <c r="C708" s="1"/>
      <c r="D708" s="1"/>
    </row>
    <row r="709" spans="1:4" x14ac:dyDescent="0.25">
      <c r="A709" s="1"/>
      <c r="B709" s="1"/>
      <c r="C709" s="1"/>
      <c r="D709" s="1"/>
    </row>
    <row r="710" spans="1:4" x14ac:dyDescent="0.25">
      <c r="A710" s="1"/>
      <c r="B710" s="1"/>
      <c r="C710" s="1"/>
      <c r="D710" s="1"/>
    </row>
    <row r="711" spans="1:4" x14ac:dyDescent="0.25">
      <c r="A711" s="1"/>
      <c r="B711" s="1"/>
      <c r="C711" s="1"/>
      <c r="D711" s="1"/>
    </row>
    <row r="712" spans="1:4" x14ac:dyDescent="0.25">
      <c r="A712" s="1"/>
      <c r="B712" s="1"/>
      <c r="C712" s="1"/>
      <c r="D712" s="1"/>
    </row>
    <row r="713" spans="1:4" x14ac:dyDescent="0.25">
      <c r="A713" s="1"/>
      <c r="B713" s="1"/>
      <c r="C713" s="1"/>
      <c r="D713" s="1"/>
    </row>
    <row r="714" spans="1:4" x14ac:dyDescent="0.25">
      <c r="A714" s="1"/>
      <c r="B714" s="1"/>
      <c r="C714" s="1"/>
      <c r="D714" s="1"/>
    </row>
    <row r="715" spans="1:4" x14ac:dyDescent="0.25">
      <c r="A715" s="1"/>
      <c r="B715" s="1"/>
      <c r="C715" s="1"/>
      <c r="D715" s="1"/>
    </row>
    <row r="716" spans="1:4" x14ac:dyDescent="0.25">
      <c r="A716" s="1"/>
      <c r="B716" s="1"/>
      <c r="C716" s="1"/>
      <c r="D716" s="1"/>
    </row>
    <row r="717" spans="1:4" x14ac:dyDescent="0.25">
      <c r="A717" s="1"/>
      <c r="B717" s="1"/>
      <c r="C717" s="1"/>
      <c r="D717" s="1"/>
    </row>
    <row r="718" spans="1:4" x14ac:dyDescent="0.25">
      <c r="A718" s="1"/>
      <c r="B718" s="1"/>
      <c r="C718" s="1"/>
      <c r="D718" s="1"/>
    </row>
    <row r="719" spans="1:4" x14ac:dyDescent="0.25">
      <c r="A719" s="1"/>
      <c r="B719" s="1"/>
      <c r="C719" s="1"/>
      <c r="D719" s="1"/>
    </row>
    <row r="720" spans="1:4" x14ac:dyDescent="0.25">
      <c r="A720" s="1"/>
      <c r="B720" s="1"/>
      <c r="C720" s="1"/>
      <c r="D720" s="1"/>
    </row>
    <row r="721" spans="1:4" x14ac:dyDescent="0.25">
      <c r="A721" s="1"/>
      <c r="B721" s="1"/>
      <c r="C721" s="1"/>
      <c r="D721" s="1"/>
    </row>
    <row r="722" spans="1:4" x14ac:dyDescent="0.25">
      <c r="A722" s="1"/>
      <c r="B722" s="1"/>
      <c r="C722" s="1"/>
      <c r="D722" s="1"/>
    </row>
    <row r="723" spans="1:4" x14ac:dyDescent="0.25">
      <c r="A723" s="1"/>
      <c r="B723" s="1"/>
      <c r="C723" s="1"/>
      <c r="D723" s="1"/>
    </row>
    <row r="724" spans="1:4" x14ac:dyDescent="0.25">
      <c r="A724" s="1"/>
      <c r="B724" s="1"/>
      <c r="C724" s="1"/>
      <c r="D724" s="1"/>
    </row>
    <row r="725" spans="1:4" x14ac:dyDescent="0.25">
      <c r="A725" s="1"/>
      <c r="B725" s="1"/>
      <c r="C725" s="1"/>
      <c r="D725" s="1"/>
    </row>
    <row r="726" spans="1:4" x14ac:dyDescent="0.25">
      <c r="A726" s="1"/>
      <c r="B726" s="1"/>
      <c r="C726" s="1"/>
      <c r="D726" s="1"/>
    </row>
    <row r="727" spans="1:4" x14ac:dyDescent="0.25">
      <c r="A727" s="1"/>
      <c r="B727" s="1"/>
      <c r="C727" s="1"/>
      <c r="D727" s="1"/>
    </row>
    <row r="728" spans="1:4" x14ac:dyDescent="0.25">
      <c r="A728" s="1"/>
      <c r="B728" s="1"/>
      <c r="C728" s="1"/>
      <c r="D728" s="1"/>
    </row>
    <row r="729" spans="1:4" x14ac:dyDescent="0.25">
      <c r="A729" s="1"/>
      <c r="B729" s="1"/>
      <c r="C729" s="1"/>
      <c r="D729" s="1"/>
    </row>
    <row r="730" spans="1:4" x14ac:dyDescent="0.25">
      <c r="A730" s="1"/>
      <c r="B730" s="1"/>
      <c r="C730" s="1"/>
      <c r="D730" s="1"/>
    </row>
    <row r="731" spans="1:4" x14ac:dyDescent="0.25">
      <c r="A731" s="1"/>
      <c r="B731" s="1"/>
      <c r="C731" s="1"/>
      <c r="D731" s="1"/>
    </row>
    <row r="732" spans="1:4" x14ac:dyDescent="0.25">
      <c r="A732" s="1"/>
      <c r="B732" s="1"/>
      <c r="C732" s="1"/>
      <c r="D732" s="1"/>
    </row>
    <row r="733" spans="1:4" x14ac:dyDescent="0.25">
      <c r="A733" s="1"/>
      <c r="B733" s="1"/>
      <c r="C733" s="1"/>
      <c r="D733" s="1"/>
    </row>
    <row r="734" spans="1:4" x14ac:dyDescent="0.25">
      <c r="A734" s="1"/>
      <c r="B734" s="1"/>
      <c r="C734" s="1"/>
      <c r="D734" s="1"/>
    </row>
    <row r="735" spans="1:4" x14ac:dyDescent="0.25">
      <c r="A735" s="1"/>
      <c r="B735" s="1"/>
      <c r="C735" s="1"/>
      <c r="D735" s="1"/>
    </row>
    <row r="736" spans="1:4" x14ac:dyDescent="0.25">
      <c r="A736" s="1"/>
      <c r="B736" s="1"/>
      <c r="C736" s="1"/>
      <c r="D736" s="1"/>
    </row>
    <row r="737" spans="1:4" x14ac:dyDescent="0.25">
      <c r="A737" s="1"/>
      <c r="B737" s="1"/>
      <c r="C737" s="1"/>
      <c r="D737" s="1"/>
    </row>
    <row r="738" spans="1:4" x14ac:dyDescent="0.25">
      <c r="A738" s="1"/>
      <c r="B738" s="1"/>
      <c r="C738" s="1"/>
      <c r="D738" s="1"/>
    </row>
    <row r="739" spans="1:4" x14ac:dyDescent="0.25">
      <c r="A739" s="1"/>
      <c r="B739" s="1"/>
      <c r="C739" s="1"/>
      <c r="D739" s="1"/>
    </row>
    <row r="740" spans="1:4" x14ac:dyDescent="0.25">
      <c r="A740" s="1"/>
      <c r="B740" s="1"/>
      <c r="C740" s="1"/>
      <c r="D740" s="1"/>
    </row>
    <row r="741" spans="1:4" x14ac:dyDescent="0.25">
      <c r="A741" s="1"/>
      <c r="B741" s="1"/>
      <c r="C741" s="1"/>
      <c r="D741" s="1"/>
    </row>
    <row r="742" spans="1:4" x14ac:dyDescent="0.25">
      <c r="A742" s="1"/>
      <c r="B742" s="1"/>
      <c r="C742" s="1"/>
      <c r="D742" s="1"/>
    </row>
    <row r="743" spans="1:4" x14ac:dyDescent="0.25">
      <c r="A743" s="1"/>
      <c r="B743" s="1"/>
      <c r="C743" s="1"/>
      <c r="D743" s="1"/>
    </row>
    <row r="744" spans="1:4" x14ac:dyDescent="0.25">
      <c r="A744" s="1"/>
      <c r="B744" s="1"/>
      <c r="C744" s="1"/>
      <c r="D744" s="1"/>
    </row>
    <row r="745" spans="1:4" x14ac:dyDescent="0.25">
      <c r="A745" s="1"/>
      <c r="B745" s="1"/>
      <c r="C745" s="1"/>
      <c r="D745" s="1"/>
    </row>
    <row r="746" spans="1:4" x14ac:dyDescent="0.25">
      <c r="A746" s="1"/>
      <c r="B746" s="1"/>
      <c r="C746" s="1"/>
      <c r="D746" s="1"/>
    </row>
    <row r="747" spans="1:4" x14ac:dyDescent="0.25">
      <c r="A747" s="1"/>
      <c r="B747" s="1"/>
      <c r="C747" s="1"/>
      <c r="D747" s="1"/>
    </row>
    <row r="748" spans="1:4" x14ac:dyDescent="0.25">
      <c r="A748" s="1"/>
      <c r="B748" s="1"/>
      <c r="C748" s="1"/>
      <c r="D748" s="1"/>
    </row>
    <row r="749" spans="1:4" x14ac:dyDescent="0.25">
      <c r="A749" s="1"/>
      <c r="B749" s="1"/>
      <c r="C749" s="1"/>
      <c r="D749" s="1"/>
    </row>
    <row r="750" spans="1:4" x14ac:dyDescent="0.25">
      <c r="A750" s="1"/>
      <c r="B750" s="1"/>
      <c r="C750" s="1"/>
      <c r="D750" s="1"/>
    </row>
    <row r="751" spans="1:4" x14ac:dyDescent="0.25">
      <c r="A751" s="1"/>
      <c r="B751" s="1"/>
      <c r="C751" s="1"/>
      <c r="D751" s="1"/>
    </row>
    <row r="752" spans="1:4" x14ac:dyDescent="0.25">
      <c r="A752" s="1"/>
      <c r="B752" s="1"/>
      <c r="C752" s="1"/>
      <c r="D752" s="1"/>
    </row>
    <row r="753" spans="1:4" x14ac:dyDescent="0.25">
      <c r="A753" s="1"/>
      <c r="B753" s="1"/>
      <c r="C753" s="1"/>
      <c r="D753" s="1"/>
    </row>
    <row r="754" spans="1:4" x14ac:dyDescent="0.25">
      <c r="A754" s="1"/>
      <c r="B754" s="1"/>
      <c r="C754" s="1"/>
      <c r="D754" s="1"/>
    </row>
    <row r="755" spans="1:4" x14ac:dyDescent="0.25">
      <c r="A755" s="1"/>
      <c r="B755" s="1"/>
      <c r="C755" s="1"/>
      <c r="D755" s="1"/>
    </row>
    <row r="756" spans="1:4" x14ac:dyDescent="0.25">
      <c r="A756" s="1"/>
      <c r="B756" s="1"/>
      <c r="C756" s="1"/>
      <c r="D756" s="1"/>
    </row>
    <row r="757" spans="1:4" x14ac:dyDescent="0.25">
      <c r="A757" s="1"/>
      <c r="B757" s="1"/>
      <c r="C757" s="1"/>
      <c r="D757" s="1"/>
    </row>
    <row r="758" spans="1:4" x14ac:dyDescent="0.25">
      <c r="A758" s="1"/>
      <c r="B758" s="1"/>
      <c r="C758" s="1"/>
      <c r="D758" s="1"/>
    </row>
    <row r="759" spans="1:4" x14ac:dyDescent="0.25">
      <c r="A759" s="1"/>
      <c r="B759" s="1"/>
      <c r="C759" s="1"/>
      <c r="D759" s="1"/>
    </row>
    <row r="760" spans="1:4" x14ac:dyDescent="0.25">
      <c r="A760" s="1"/>
      <c r="B760" s="1"/>
      <c r="C760" s="1"/>
      <c r="D760" s="1"/>
    </row>
    <row r="761" spans="1:4" x14ac:dyDescent="0.25">
      <c r="A761" s="1"/>
      <c r="B761" s="1"/>
      <c r="C761" s="1"/>
      <c r="D761" s="1"/>
    </row>
    <row r="762" spans="1:4" x14ac:dyDescent="0.25">
      <c r="A762" s="1"/>
      <c r="B762" s="1"/>
      <c r="C762" s="1"/>
      <c r="D762" s="1"/>
    </row>
    <row r="763" spans="1:4" x14ac:dyDescent="0.25">
      <c r="A763" s="1"/>
      <c r="B763" s="1"/>
      <c r="C763" s="1"/>
      <c r="D763" s="1"/>
    </row>
    <row r="764" spans="1:4" x14ac:dyDescent="0.25">
      <c r="A764" s="1"/>
      <c r="B764" s="1"/>
      <c r="C764" s="1"/>
      <c r="D764" s="1"/>
    </row>
    <row r="765" spans="1:4" x14ac:dyDescent="0.25">
      <c r="A765" s="1"/>
      <c r="B765" s="1"/>
      <c r="C765" s="1"/>
      <c r="D765" s="1"/>
    </row>
    <row r="766" spans="1:4" x14ac:dyDescent="0.25">
      <c r="A766" s="1"/>
      <c r="B766" s="1"/>
      <c r="C766" s="1"/>
      <c r="D766" s="1"/>
    </row>
    <row r="767" spans="1:4" x14ac:dyDescent="0.25">
      <c r="A767" s="1"/>
      <c r="B767" s="1"/>
      <c r="C767" s="1"/>
      <c r="D767" s="1"/>
    </row>
    <row r="768" spans="1:4" x14ac:dyDescent="0.25">
      <c r="A768" s="1"/>
      <c r="B768" s="1"/>
      <c r="C768" s="1"/>
      <c r="D768" s="1"/>
    </row>
    <row r="769" spans="1:4" x14ac:dyDescent="0.25">
      <c r="A769" s="1"/>
      <c r="B769" s="1"/>
      <c r="C769" s="1"/>
      <c r="D769" s="1"/>
    </row>
    <row r="770" spans="1:4" x14ac:dyDescent="0.25">
      <c r="A770" s="1"/>
      <c r="B770" s="1"/>
      <c r="C770" s="1"/>
      <c r="D770" s="1"/>
    </row>
    <row r="771" spans="1:4" x14ac:dyDescent="0.25">
      <c r="A771" s="1"/>
      <c r="B771" s="1"/>
      <c r="C771" s="1"/>
      <c r="D771" s="1"/>
    </row>
    <row r="772" spans="1:4" x14ac:dyDescent="0.25">
      <c r="A772" s="1"/>
      <c r="B772" s="1"/>
      <c r="C772" s="1"/>
      <c r="D772" s="1"/>
    </row>
    <row r="773" spans="1:4" x14ac:dyDescent="0.25">
      <c r="A773" s="1"/>
      <c r="B773" s="1"/>
      <c r="C773" s="1"/>
      <c r="D773" s="1"/>
    </row>
    <row r="774" spans="1:4" x14ac:dyDescent="0.25">
      <c r="A774" s="1"/>
      <c r="B774" s="1"/>
      <c r="C774" s="1"/>
      <c r="D774" s="1"/>
    </row>
    <row r="775" spans="1:4" x14ac:dyDescent="0.25">
      <c r="A775" s="1"/>
      <c r="B775" s="1"/>
      <c r="C775" s="1"/>
      <c r="D775" s="1"/>
    </row>
    <row r="776" spans="1:4" x14ac:dyDescent="0.25">
      <c r="A776" s="1"/>
      <c r="B776" s="1"/>
      <c r="C776" s="1"/>
      <c r="D776" s="1"/>
    </row>
    <row r="777" spans="1:4" x14ac:dyDescent="0.25">
      <c r="A777" s="1"/>
      <c r="B777" s="1"/>
      <c r="C777" s="1"/>
      <c r="D777" s="1"/>
    </row>
    <row r="778" spans="1:4" x14ac:dyDescent="0.25">
      <c r="A778" s="1"/>
      <c r="B778" s="1"/>
      <c r="C778" s="1"/>
      <c r="D778" s="1"/>
    </row>
    <row r="779" spans="1:4" x14ac:dyDescent="0.25">
      <c r="A779" s="1"/>
      <c r="B779" s="1"/>
      <c r="C779" s="1"/>
      <c r="D779" s="1"/>
    </row>
    <row r="780" spans="1:4" x14ac:dyDescent="0.25">
      <c r="A780" s="1"/>
      <c r="B780" s="1"/>
      <c r="C780" s="1"/>
      <c r="D780" s="1"/>
    </row>
    <row r="781" spans="1:4" x14ac:dyDescent="0.25">
      <c r="A781" s="1"/>
      <c r="B781" s="1"/>
      <c r="C781" s="1"/>
      <c r="D781" s="1"/>
    </row>
    <row r="782" spans="1:4" x14ac:dyDescent="0.25">
      <c r="A782" s="1"/>
      <c r="B782" s="1"/>
      <c r="C782" s="1"/>
      <c r="D782" s="1"/>
    </row>
    <row r="783" spans="1:4" x14ac:dyDescent="0.25">
      <c r="A783" s="1"/>
      <c r="B783" s="1"/>
      <c r="C783" s="1"/>
      <c r="D783" s="1"/>
    </row>
    <row r="784" spans="1:4" x14ac:dyDescent="0.25">
      <c r="A784" s="1"/>
      <c r="B784" s="1"/>
      <c r="C784" s="1"/>
      <c r="D784" s="1"/>
    </row>
    <row r="785" spans="1:4" x14ac:dyDescent="0.25">
      <c r="A785" s="1"/>
      <c r="B785" s="1"/>
      <c r="C785" s="1"/>
      <c r="D785" s="1"/>
    </row>
    <row r="786" spans="1:4" x14ac:dyDescent="0.25">
      <c r="A786" s="1"/>
      <c r="B786" s="1"/>
      <c r="C786" s="1"/>
      <c r="D786" s="1"/>
    </row>
    <row r="787" spans="1:4" x14ac:dyDescent="0.25">
      <c r="A787" s="1"/>
      <c r="B787" s="1"/>
      <c r="C787" s="1"/>
      <c r="D787" s="1"/>
    </row>
    <row r="788" spans="1:4" x14ac:dyDescent="0.25">
      <c r="A788" s="1"/>
      <c r="B788" s="1"/>
      <c r="C788" s="1"/>
      <c r="D788" s="1"/>
    </row>
    <row r="789" spans="1:4" x14ac:dyDescent="0.25">
      <c r="A789" s="1"/>
      <c r="B789" s="1"/>
      <c r="C789" s="1"/>
      <c r="D789" s="1"/>
    </row>
    <row r="790" spans="1:4" x14ac:dyDescent="0.25">
      <c r="A790" s="1"/>
      <c r="B790" s="1"/>
      <c r="C790" s="1"/>
      <c r="D790" s="1"/>
    </row>
    <row r="791" spans="1:4" x14ac:dyDescent="0.25">
      <c r="A791" s="1"/>
      <c r="B791" s="1"/>
      <c r="C791" s="1"/>
      <c r="D791" s="1"/>
    </row>
    <row r="792" spans="1:4" x14ac:dyDescent="0.25">
      <c r="A792" s="1"/>
      <c r="B792" s="1"/>
      <c r="C792" s="1"/>
      <c r="D792" s="1"/>
    </row>
    <row r="793" spans="1:4" x14ac:dyDescent="0.25">
      <c r="A793" s="1"/>
      <c r="B793" s="1"/>
      <c r="C793" s="1"/>
      <c r="D793" s="1"/>
    </row>
    <row r="794" spans="1:4" x14ac:dyDescent="0.25">
      <c r="A794" s="1"/>
      <c r="B794" s="1"/>
      <c r="C794" s="1"/>
      <c r="D794" s="1"/>
    </row>
    <row r="795" spans="1:4" x14ac:dyDescent="0.25">
      <c r="A795" s="1"/>
      <c r="B795" s="1"/>
      <c r="C795" s="1"/>
      <c r="D795" s="1"/>
    </row>
    <row r="796" spans="1:4" x14ac:dyDescent="0.25">
      <c r="A796" s="1"/>
      <c r="B796" s="1"/>
      <c r="C796" s="1"/>
      <c r="D796" s="1"/>
    </row>
    <row r="797" spans="1:4" x14ac:dyDescent="0.25">
      <c r="A797" s="1"/>
      <c r="B797" s="1"/>
      <c r="C797" s="1"/>
      <c r="D797" s="1"/>
    </row>
    <row r="798" spans="1:4" x14ac:dyDescent="0.25">
      <c r="A798" s="1"/>
      <c r="B798" s="1"/>
      <c r="C798" s="1"/>
      <c r="D798" s="1"/>
    </row>
    <row r="799" spans="1:4" x14ac:dyDescent="0.25">
      <c r="A799" s="1"/>
      <c r="B799" s="1"/>
      <c r="C799" s="1"/>
      <c r="D799" s="1"/>
    </row>
    <row r="800" spans="1:4" x14ac:dyDescent="0.25">
      <c r="A800" s="1"/>
      <c r="B800" s="1"/>
      <c r="C800" s="1"/>
      <c r="D800" s="1"/>
    </row>
    <row r="801" spans="1:4" x14ac:dyDescent="0.25">
      <c r="A801" s="1"/>
      <c r="B801" s="1"/>
      <c r="C801" s="1"/>
      <c r="D801" s="1"/>
    </row>
    <row r="802" spans="1:4" x14ac:dyDescent="0.25">
      <c r="A802" s="1"/>
      <c r="B802" s="1"/>
      <c r="C802" s="1"/>
      <c r="D802" s="1"/>
    </row>
    <row r="803" spans="1:4" x14ac:dyDescent="0.25">
      <c r="A803" s="1"/>
      <c r="B803" s="1"/>
      <c r="C803" s="1"/>
      <c r="D803" s="1"/>
    </row>
    <row r="804" spans="1:4" x14ac:dyDescent="0.25">
      <c r="A804" s="1"/>
      <c r="B804" s="1"/>
      <c r="C804" s="1"/>
      <c r="D804" s="1"/>
    </row>
    <row r="805" spans="1:4" x14ac:dyDescent="0.25">
      <c r="A805" s="1"/>
      <c r="B805" s="1"/>
      <c r="C805" s="1"/>
      <c r="D805" s="1"/>
    </row>
    <row r="806" spans="1:4" x14ac:dyDescent="0.25">
      <c r="A806" s="1"/>
      <c r="B806" s="1"/>
      <c r="C806" s="1"/>
      <c r="D806" s="1"/>
    </row>
    <row r="807" spans="1:4" x14ac:dyDescent="0.25">
      <c r="A807" s="1"/>
      <c r="B807" s="1"/>
      <c r="C807" s="1"/>
      <c r="D807" s="1"/>
    </row>
    <row r="808" spans="1:4" x14ac:dyDescent="0.25">
      <c r="A808" s="1"/>
      <c r="B808" s="1"/>
      <c r="C808" s="1"/>
      <c r="D808" s="1"/>
    </row>
    <row r="809" spans="1:4" x14ac:dyDescent="0.25">
      <c r="A809" s="1"/>
      <c r="B809" s="1"/>
      <c r="C809" s="1"/>
      <c r="D809" s="1"/>
    </row>
    <row r="810" spans="1:4" x14ac:dyDescent="0.25">
      <c r="A810" s="1"/>
      <c r="B810" s="1"/>
      <c r="C810" s="1"/>
      <c r="D810" s="1"/>
    </row>
    <row r="811" spans="1:4" x14ac:dyDescent="0.25">
      <c r="A811" s="1"/>
      <c r="B811" s="1"/>
      <c r="C811" s="1"/>
      <c r="D811" s="1"/>
    </row>
    <row r="812" spans="1:4" x14ac:dyDescent="0.25">
      <c r="A812" s="1"/>
      <c r="B812" s="1"/>
      <c r="C812" s="1"/>
      <c r="D812" s="1"/>
    </row>
    <row r="813" spans="1:4" x14ac:dyDescent="0.25">
      <c r="A813" s="1"/>
      <c r="B813" s="1"/>
      <c r="C813" s="1"/>
      <c r="D813" s="1"/>
    </row>
    <row r="814" spans="1:4" x14ac:dyDescent="0.25">
      <c r="A814" s="1"/>
      <c r="B814" s="1"/>
      <c r="C814" s="1"/>
      <c r="D814" s="1"/>
    </row>
    <row r="815" spans="1:4" x14ac:dyDescent="0.25">
      <c r="A815" s="1"/>
      <c r="B815" s="1"/>
      <c r="C815" s="1"/>
      <c r="D815" s="1"/>
    </row>
    <row r="816" spans="1:4" x14ac:dyDescent="0.25">
      <c r="A816" s="1"/>
      <c r="B816" s="1"/>
      <c r="C816" s="1"/>
      <c r="D816" s="1"/>
    </row>
    <row r="817" spans="1:4" x14ac:dyDescent="0.25">
      <c r="A817" s="1"/>
      <c r="B817" s="1"/>
      <c r="C817" s="1"/>
      <c r="D817" s="1"/>
    </row>
    <row r="818" spans="1:4" x14ac:dyDescent="0.25">
      <c r="A818" s="1"/>
      <c r="B818" s="1"/>
      <c r="C818" s="1"/>
      <c r="D818" s="1"/>
    </row>
    <row r="819" spans="1:4" x14ac:dyDescent="0.25">
      <c r="A819" s="1"/>
      <c r="B819" s="1"/>
      <c r="C819" s="1"/>
      <c r="D819" s="1"/>
    </row>
    <row r="820" spans="1:4" x14ac:dyDescent="0.25">
      <c r="A820" s="1"/>
      <c r="B820" s="1"/>
      <c r="C820" s="1"/>
      <c r="D820" s="1"/>
    </row>
    <row r="821" spans="1:4" x14ac:dyDescent="0.25">
      <c r="A821" s="1"/>
      <c r="B821" s="1"/>
      <c r="C821" s="1"/>
      <c r="D821" s="1"/>
    </row>
    <row r="822" spans="1:4" x14ac:dyDescent="0.25">
      <c r="A822" s="1"/>
      <c r="B822" s="1"/>
      <c r="C822" s="1"/>
      <c r="D822" s="1"/>
    </row>
    <row r="823" spans="1:4" x14ac:dyDescent="0.25">
      <c r="A823" s="1"/>
      <c r="B823" s="1"/>
      <c r="C823" s="1"/>
      <c r="D823" s="1"/>
    </row>
    <row r="824" spans="1:4" x14ac:dyDescent="0.25">
      <c r="A824" s="1"/>
      <c r="B824" s="1"/>
      <c r="C824" s="1"/>
      <c r="D824" s="1"/>
    </row>
    <row r="825" spans="1:4" x14ac:dyDescent="0.25">
      <c r="A825" s="1"/>
      <c r="B825" s="1"/>
      <c r="C825" s="1"/>
      <c r="D825" s="1"/>
    </row>
    <row r="826" spans="1:4" x14ac:dyDescent="0.25">
      <c r="A826" s="1"/>
      <c r="B826" s="1"/>
      <c r="C826" s="1"/>
      <c r="D826" s="1"/>
    </row>
    <row r="827" spans="1:4" x14ac:dyDescent="0.25">
      <c r="A827" s="1"/>
      <c r="B827" s="1"/>
      <c r="C827" s="1"/>
      <c r="D827" s="1"/>
    </row>
    <row r="828" spans="1:4" x14ac:dyDescent="0.25">
      <c r="A828" s="1"/>
      <c r="B828" s="1"/>
      <c r="C828" s="1"/>
      <c r="D828" s="1"/>
    </row>
    <row r="829" spans="1:4" x14ac:dyDescent="0.25">
      <c r="A829" s="1"/>
      <c r="B829" s="1"/>
      <c r="C829" s="1"/>
      <c r="D829" s="1"/>
    </row>
    <row r="830" spans="1:4" x14ac:dyDescent="0.25">
      <c r="A830" s="1"/>
      <c r="B830" s="1"/>
      <c r="C830" s="1"/>
      <c r="D830" s="1"/>
    </row>
    <row r="831" spans="1:4" x14ac:dyDescent="0.25">
      <c r="A831" s="1"/>
      <c r="B831" s="1"/>
      <c r="C831" s="1"/>
      <c r="D831" s="1"/>
    </row>
    <row r="832" spans="1:4" x14ac:dyDescent="0.25">
      <c r="A832" s="1"/>
      <c r="B832" s="1"/>
      <c r="C832" s="1"/>
      <c r="D832" s="1"/>
    </row>
    <row r="833" spans="1:4" x14ac:dyDescent="0.25">
      <c r="A833" s="1"/>
      <c r="B833" s="1"/>
      <c r="C833" s="1"/>
      <c r="D833" s="1"/>
    </row>
    <row r="834" spans="1:4" x14ac:dyDescent="0.25">
      <c r="A834" s="1"/>
      <c r="B834" s="1"/>
      <c r="C834" s="1"/>
      <c r="D834" s="1"/>
    </row>
    <row r="835" spans="1:4" x14ac:dyDescent="0.25">
      <c r="A835" s="1"/>
      <c r="B835" s="1"/>
      <c r="C835" s="1"/>
      <c r="D835" s="1"/>
    </row>
    <row r="836" spans="1:4" x14ac:dyDescent="0.25">
      <c r="A836" s="1"/>
      <c r="B836" s="1"/>
      <c r="C836" s="1"/>
      <c r="D836" s="1"/>
    </row>
    <row r="837" spans="1:4" x14ac:dyDescent="0.25">
      <c r="A837" s="1"/>
      <c r="B837" s="1"/>
      <c r="C837" s="1"/>
      <c r="D837" s="1"/>
    </row>
    <row r="838" spans="1:4" x14ac:dyDescent="0.25">
      <c r="A838" s="1"/>
      <c r="B838" s="1"/>
      <c r="C838" s="1"/>
      <c r="D838" s="1"/>
    </row>
    <row r="839" spans="1:4" x14ac:dyDescent="0.25">
      <c r="A839" s="1"/>
      <c r="B839" s="1"/>
      <c r="C839" s="1"/>
      <c r="D839" s="1"/>
    </row>
    <row r="840" spans="1:4" x14ac:dyDescent="0.25">
      <c r="A840" s="1"/>
      <c r="B840" s="1"/>
      <c r="C840" s="1"/>
      <c r="D840" s="1"/>
    </row>
    <row r="841" spans="1:4" x14ac:dyDescent="0.25">
      <c r="A841" s="1"/>
      <c r="B841" s="1"/>
      <c r="C841" s="1"/>
      <c r="D841" s="1"/>
    </row>
    <row r="842" spans="1:4" x14ac:dyDescent="0.25">
      <c r="A842" s="1"/>
      <c r="B842" s="1"/>
      <c r="C842" s="1"/>
      <c r="D842" s="1"/>
    </row>
    <row r="843" spans="1:4" x14ac:dyDescent="0.25">
      <c r="A843" s="1"/>
      <c r="B843" s="1"/>
      <c r="C843" s="1"/>
      <c r="D843" s="1"/>
    </row>
    <row r="844" spans="1:4" x14ac:dyDescent="0.25">
      <c r="A844" s="1"/>
      <c r="B844" s="1"/>
      <c r="C844" s="1"/>
      <c r="D844" s="1"/>
    </row>
    <row r="845" spans="1:4" x14ac:dyDescent="0.25">
      <c r="A845" s="1"/>
      <c r="B845" s="1"/>
      <c r="C845" s="1"/>
      <c r="D845" s="1"/>
    </row>
    <row r="846" spans="1:4" x14ac:dyDescent="0.25">
      <c r="A846" s="1"/>
      <c r="B846" s="1"/>
      <c r="C846" s="1"/>
      <c r="D846" s="1"/>
    </row>
    <row r="847" spans="1:4" x14ac:dyDescent="0.25">
      <c r="A847" s="1"/>
      <c r="B847" s="1"/>
      <c r="C847" s="1"/>
      <c r="D847" s="1"/>
    </row>
    <row r="848" spans="1:4" x14ac:dyDescent="0.25">
      <c r="A848" s="1"/>
      <c r="B848" s="1"/>
      <c r="C848" s="1"/>
      <c r="D848" s="1"/>
    </row>
    <row r="849" spans="1:4" x14ac:dyDescent="0.25">
      <c r="A849" s="1"/>
      <c r="B849" s="1"/>
      <c r="C849" s="1"/>
      <c r="D849" s="1"/>
    </row>
    <row r="850" spans="1:4" x14ac:dyDescent="0.25">
      <c r="A850" s="1"/>
      <c r="B850" s="1"/>
      <c r="C850" s="1"/>
      <c r="D850" s="1"/>
    </row>
    <row r="851" spans="1:4" x14ac:dyDescent="0.25">
      <c r="A851" s="1"/>
      <c r="B851" s="1"/>
      <c r="C851" s="1"/>
      <c r="D851" s="1"/>
    </row>
    <row r="852" spans="1:4" x14ac:dyDescent="0.25">
      <c r="A852" s="1"/>
      <c r="B852" s="1"/>
      <c r="C852" s="1"/>
      <c r="D852" s="1"/>
    </row>
    <row r="853" spans="1:4" x14ac:dyDescent="0.25">
      <c r="A853" s="1"/>
      <c r="B853" s="1"/>
      <c r="C853" s="1"/>
      <c r="D853" s="1"/>
    </row>
    <row r="854" spans="1:4" x14ac:dyDescent="0.25">
      <c r="A854" s="1"/>
      <c r="B854" s="1"/>
      <c r="C854" s="1"/>
      <c r="D854" s="1"/>
    </row>
    <row r="855" spans="1:4" x14ac:dyDescent="0.25">
      <c r="A855" s="1"/>
      <c r="B855" s="1"/>
      <c r="C855" s="1"/>
      <c r="D855" s="1"/>
    </row>
    <row r="856" spans="1:4" x14ac:dyDescent="0.25">
      <c r="A856" s="1"/>
      <c r="B856" s="1"/>
      <c r="C856" s="1"/>
      <c r="D856" s="1"/>
    </row>
    <row r="857" spans="1:4" x14ac:dyDescent="0.25">
      <c r="A857" s="1"/>
      <c r="B857" s="1"/>
      <c r="C857" s="1"/>
      <c r="D857" s="1"/>
    </row>
    <row r="858" spans="1:4" x14ac:dyDescent="0.25">
      <c r="A858" s="1"/>
      <c r="B858" s="1"/>
      <c r="C858" s="1"/>
      <c r="D858" s="1"/>
    </row>
    <row r="859" spans="1:4" x14ac:dyDescent="0.25">
      <c r="A859" s="1"/>
      <c r="B859" s="1"/>
      <c r="C859" s="1"/>
      <c r="D859" s="1"/>
    </row>
    <row r="860" spans="1:4" x14ac:dyDescent="0.25">
      <c r="A860" s="1"/>
      <c r="B860" s="1"/>
      <c r="C860" s="1"/>
      <c r="D860" s="1"/>
    </row>
    <row r="861" spans="1:4" x14ac:dyDescent="0.25">
      <c r="A861" s="1"/>
      <c r="B861" s="1"/>
      <c r="C861" s="1"/>
      <c r="D861" s="1"/>
    </row>
    <row r="862" spans="1:4" x14ac:dyDescent="0.25">
      <c r="A862" s="1"/>
      <c r="B862" s="1"/>
      <c r="C862" s="1"/>
      <c r="D862" s="1"/>
    </row>
    <row r="863" spans="1:4" x14ac:dyDescent="0.25">
      <c r="A863" s="1"/>
      <c r="B863" s="1"/>
      <c r="C863" s="1"/>
      <c r="D863" s="1"/>
    </row>
    <row r="864" spans="1:4" x14ac:dyDescent="0.25">
      <c r="A864" s="1"/>
      <c r="B864" s="1"/>
      <c r="C864" s="1"/>
      <c r="D864" s="1"/>
    </row>
    <row r="865" spans="1:4" x14ac:dyDescent="0.25">
      <c r="A865" s="1"/>
      <c r="B865" s="1"/>
      <c r="C865" s="1"/>
      <c r="D865" s="1"/>
    </row>
    <row r="866" spans="1:4" x14ac:dyDescent="0.25">
      <c r="A866" s="1"/>
      <c r="B866" s="1"/>
      <c r="C866" s="1"/>
      <c r="D866" s="1"/>
    </row>
    <row r="867" spans="1:4" x14ac:dyDescent="0.25">
      <c r="A867" s="1"/>
      <c r="B867" s="1"/>
      <c r="C867" s="1"/>
      <c r="D867" s="1"/>
    </row>
    <row r="868" spans="1:4" x14ac:dyDescent="0.25">
      <c r="A868" s="1"/>
      <c r="B868" s="1"/>
      <c r="C868" s="1"/>
      <c r="D868" s="1"/>
    </row>
    <row r="869" spans="1:4" x14ac:dyDescent="0.25">
      <c r="A869" s="1"/>
      <c r="B869" s="1"/>
      <c r="C869" s="1"/>
      <c r="D869" s="1"/>
    </row>
    <row r="870" spans="1:4" x14ac:dyDescent="0.25">
      <c r="A870" s="1"/>
      <c r="B870" s="1"/>
      <c r="C870" s="1"/>
      <c r="D870" s="1"/>
    </row>
    <row r="871" spans="1:4" x14ac:dyDescent="0.25">
      <c r="A871" s="1"/>
      <c r="B871" s="1"/>
      <c r="C871" s="1"/>
      <c r="D871" s="1"/>
    </row>
    <row r="872" spans="1:4" x14ac:dyDescent="0.25">
      <c r="A872" s="1"/>
      <c r="B872" s="1"/>
      <c r="C872" s="1"/>
      <c r="D872" s="1"/>
    </row>
    <row r="873" spans="1:4" x14ac:dyDescent="0.25">
      <c r="A873" s="1"/>
      <c r="B873" s="1"/>
      <c r="C873" s="1"/>
      <c r="D873" s="1"/>
    </row>
    <row r="874" spans="1:4" x14ac:dyDescent="0.25">
      <c r="A874" s="1"/>
      <c r="B874" s="1"/>
      <c r="C874" s="1"/>
      <c r="D874" s="1"/>
    </row>
    <row r="875" spans="1:4" x14ac:dyDescent="0.25">
      <c r="A875" s="1"/>
      <c r="B875" s="1"/>
      <c r="C875" s="1"/>
      <c r="D875" s="1"/>
    </row>
    <row r="876" spans="1:4" x14ac:dyDescent="0.25">
      <c r="A876" s="1"/>
      <c r="B876" s="1"/>
      <c r="C876" s="1"/>
      <c r="D876" s="1"/>
    </row>
    <row r="877" spans="1:4" x14ac:dyDescent="0.25">
      <c r="A877" s="1"/>
      <c r="B877" s="1"/>
      <c r="C877" s="1"/>
      <c r="D877" s="1"/>
    </row>
    <row r="878" spans="1:4" x14ac:dyDescent="0.25">
      <c r="A878" s="1"/>
      <c r="B878" s="1"/>
      <c r="C878" s="1"/>
      <c r="D878" s="1"/>
    </row>
    <row r="879" spans="1:4" x14ac:dyDescent="0.25">
      <c r="A879" s="1"/>
      <c r="B879" s="1"/>
      <c r="C879" s="1"/>
      <c r="D879" s="1"/>
    </row>
    <row r="880" spans="1:4" x14ac:dyDescent="0.25">
      <c r="A880" s="1"/>
      <c r="B880" s="1"/>
      <c r="C880" s="1"/>
      <c r="D880" s="1"/>
    </row>
    <row r="881" spans="1:4" x14ac:dyDescent="0.25">
      <c r="A881" s="1"/>
      <c r="B881" s="1"/>
      <c r="C881" s="1"/>
      <c r="D881" s="1"/>
    </row>
    <row r="882" spans="1:4" x14ac:dyDescent="0.25">
      <c r="A882" s="1"/>
      <c r="B882" s="1"/>
      <c r="C882" s="1"/>
      <c r="D882" s="1"/>
    </row>
    <row r="883" spans="1:4" x14ac:dyDescent="0.25">
      <c r="A883" s="1"/>
      <c r="B883" s="1"/>
      <c r="C883" s="1"/>
      <c r="D883" s="1"/>
    </row>
    <row r="884" spans="1:4" x14ac:dyDescent="0.25">
      <c r="A884" s="1"/>
      <c r="B884" s="1"/>
      <c r="C884" s="1"/>
      <c r="D884" s="1"/>
    </row>
    <row r="885" spans="1:4" x14ac:dyDescent="0.25">
      <c r="A885" s="1"/>
      <c r="B885" s="1"/>
      <c r="C885" s="1"/>
      <c r="D885" s="1"/>
    </row>
    <row r="886" spans="1:4" x14ac:dyDescent="0.25">
      <c r="A886" s="1"/>
      <c r="B886" s="1"/>
      <c r="C886" s="1"/>
      <c r="D886" s="1"/>
    </row>
    <row r="887" spans="1:4" x14ac:dyDescent="0.25">
      <c r="A887" s="1"/>
      <c r="B887" s="1"/>
      <c r="C887" s="1"/>
      <c r="D887" s="1"/>
    </row>
    <row r="888" spans="1:4" x14ac:dyDescent="0.25">
      <c r="A888" s="1"/>
      <c r="B888" s="1"/>
      <c r="C888" s="1"/>
      <c r="D888" s="1"/>
    </row>
    <row r="889" spans="1:4" x14ac:dyDescent="0.25">
      <c r="A889" s="1"/>
      <c r="B889" s="1"/>
      <c r="C889" s="1"/>
      <c r="D889" s="1"/>
    </row>
    <row r="890" spans="1:4" x14ac:dyDescent="0.25">
      <c r="A890" s="1"/>
      <c r="B890" s="1"/>
      <c r="C890" s="1"/>
      <c r="D890" s="1"/>
    </row>
    <row r="891" spans="1:4" x14ac:dyDescent="0.25">
      <c r="A891" s="1"/>
      <c r="B891" s="1"/>
      <c r="C891" s="1"/>
      <c r="D891" s="1"/>
    </row>
    <row r="892" spans="1:4" x14ac:dyDescent="0.25">
      <c r="A892" s="1"/>
      <c r="B892" s="1"/>
      <c r="C892" s="1"/>
      <c r="D892" s="1"/>
    </row>
    <row r="893" spans="1:4" x14ac:dyDescent="0.25">
      <c r="A893" s="1"/>
      <c r="B893" s="1"/>
      <c r="C893" s="1"/>
      <c r="D893" s="1"/>
    </row>
    <row r="894" spans="1:4" x14ac:dyDescent="0.25">
      <c r="A894" s="1"/>
      <c r="B894" s="1"/>
      <c r="C894" s="1"/>
      <c r="D894" s="1"/>
    </row>
    <row r="895" spans="1:4" x14ac:dyDescent="0.25">
      <c r="A895" s="1"/>
      <c r="B895" s="1"/>
      <c r="C895" s="1"/>
      <c r="D895" s="1"/>
    </row>
    <row r="896" spans="1:4" x14ac:dyDescent="0.25">
      <c r="A896" s="1"/>
      <c r="B896" s="1"/>
      <c r="C896" s="1"/>
      <c r="D896" s="1"/>
    </row>
    <row r="897" spans="1:4" x14ac:dyDescent="0.25">
      <c r="A897" s="1"/>
      <c r="B897" s="1"/>
      <c r="C897" s="1"/>
      <c r="D897" s="1"/>
    </row>
    <row r="898" spans="1:4" x14ac:dyDescent="0.25">
      <c r="A898" s="1"/>
      <c r="B898" s="1"/>
      <c r="C898" s="1"/>
      <c r="D898" s="1"/>
    </row>
    <row r="899" spans="1:4" x14ac:dyDescent="0.25">
      <c r="A899" s="1"/>
      <c r="B899" s="1"/>
      <c r="C899" s="1"/>
      <c r="D899" s="1"/>
    </row>
    <row r="900" spans="1:4" x14ac:dyDescent="0.25">
      <c r="A900" s="1"/>
      <c r="B900" s="1"/>
      <c r="C900" s="1"/>
      <c r="D900" s="1"/>
    </row>
    <row r="901" spans="1:4" x14ac:dyDescent="0.25">
      <c r="A901" s="1"/>
      <c r="B901" s="1"/>
      <c r="C901" s="1"/>
      <c r="D901" s="1"/>
    </row>
    <row r="902" spans="1:4" x14ac:dyDescent="0.25">
      <c r="A902" s="1"/>
      <c r="B902" s="1"/>
      <c r="C902" s="1"/>
      <c r="D902" s="1"/>
    </row>
    <row r="903" spans="1:4" x14ac:dyDescent="0.25">
      <c r="A903" s="1"/>
      <c r="B903" s="1"/>
      <c r="C903" s="1"/>
      <c r="D903" s="1"/>
    </row>
    <row r="904" spans="1:4" x14ac:dyDescent="0.25">
      <c r="A904" s="1"/>
      <c r="B904" s="1"/>
      <c r="C904" s="1"/>
      <c r="D904" s="1"/>
    </row>
    <row r="905" spans="1:4" x14ac:dyDescent="0.25">
      <c r="A905" s="1"/>
      <c r="B905" s="1"/>
      <c r="C905" s="1"/>
      <c r="D905" s="1"/>
    </row>
    <row r="906" spans="1:4" x14ac:dyDescent="0.25">
      <c r="A906" s="1"/>
      <c r="B906" s="1"/>
      <c r="C906" s="1"/>
      <c r="D906" s="1"/>
    </row>
    <row r="907" spans="1:4" x14ac:dyDescent="0.25">
      <c r="A907" s="1"/>
      <c r="B907" s="1"/>
      <c r="C907" s="1"/>
      <c r="D907" s="1"/>
    </row>
    <row r="908" spans="1:4" x14ac:dyDescent="0.25">
      <c r="A908" s="1"/>
      <c r="B908" s="1"/>
      <c r="C908" s="1"/>
      <c r="D908" s="1"/>
    </row>
    <row r="909" spans="1:4" x14ac:dyDescent="0.25">
      <c r="A909" s="1"/>
      <c r="B909" s="1"/>
      <c r="C909" s="1"/>
      <c r="D909" s="1"/>
    </row>
    <row r="910" spans="1:4" x14ac:dyDescent="0.25">
      <c r="A910" s="1"/>
      <c r="B910" s="1"/>
      <c r="C910" s="1"/>
      <c r="D910" s="1"/>
    </row>
    <row r="911" spans="1:4" x14ac:dyDescent="0.25">
      <c r="A911" s="1"/>
      <c r="B911" s="1"/>
      <c r="C911" s="1"/>
      <c r="D911" s="1"/>
    </row>
    <row r="912" spans="1:4" x14ac:dyDescent="0.25">
      <c r="A912" s="1"/>
      <c r="B912" s="1"/>
      <c r="C912" s="1"/>
      <c r="D912" s="1"/>
    </row>
    <row r="913" spans="1:4" x14ac:dyDescent="0.25">
      <c r="A913" s="1"/>
      <c r="B913" s="1"/>
      <c r="C913" s="1"/>
      <c r="D913" s="1"/>
    </row>
    <row r="914" spans="1:4" x14ac:dyDescent="0.25">
      <c r="A914" s="1"/>
      <c r="B914" s="1"/>
      <c r="C914" s="1"/>
      <c r="D914" s="1"/>
    </row>
    <row r="915" spans="1:4" x14ac:dyDescent="0.25">
      <c r="A915" s="1"/>
      <c r="B915" s="1"/>
      <c r="C915" s="1"/>
      <c r="D915" s="1"/>
    </row>
    <row r="916" spans="1:4" x14ac:dyDescent="0.25">
      <c r="A916" s="1"/>
      <c r="B916" s="1"/>
      <c r="C916" s="1"/>
      <c r="D916" s="1"/>
    </row>
    <row r="917" spans="1:4" x14ac:dyDescent="0.25">
      <c r="A917" s="1"/>
      <c r="B917" s="1"/>
      <c r="C917" s="1"/>
      <c r="D917" s="1"/>
    </row>
    <row r="918" spans="1:4" x14ac:dyDescent="0.25">
      <c r="A918" s="1"/>
      <c r="B918" s="1"/>
      <c r="C918" s="1"/>
      <c r="D918" s="1"/>
    </row>
    <row r="919" spans="1:4" x14ac:dyDescent="0.25">
      <c r="A919" s="1"/>
      <c r="B919" s="1"/>
      <c r="C919" s="1"/>
      <c r="D919" s="1"/>
    </row>
    <row r="920" spans="1:4" x14ac:dyDescent="0.25">
      <c r="A920" s="1"/>
      <c r="B920" s="1"/>
      <c r="C920" s="1"/>
      <c r="D920" s="1"/>
    </row>
    <row r="921" spans="1:4" x14ac:dyDescent="0.25">
      <c r="A921" s="1"/>
      <c r="B921" s="1"/>
      <c r="C921" s="1"/>
      <c r="D921" s="1"/>
    </row>
    <row r="922" spans="1:4" x14ac:dyDescent="0.25">
      <c r="A922" s="1"/>
      <c r="B922" s="1"/>
      <c r="C922" s="1"/>
      <c r="D922" s="1"/>
    </row>
    <row r="923" spans="1:4" x14ac:dyDescent="0.25">
      <c r="A923" s="1"/>
      <c r="B923" s="1"/>
      <c r="C923" s="1"/>
      <c r="D923" s="1"/>
    </row>
    <row r="924" spans="1:4" x14ac:dyDescent="0.25">
      <c r="A924" s="1"/>
      <c r="B924" s="1"/>
      <c r="C924" s="1"/>
      <c r="D924" s="1"/>
    </row>
    <row r="925" spans="1:4" x14ac:dyDescent="0.25">
      <c r="A925" s="1"/>
      <c r="B925" s="1"/>
      <c r="C925" s="1"/>
      <c r="D925" s="1"/>
    </row>
    <row r="926" spans="1:4" x14ac:dyDescent="0.25">
      <c r="A926" s="1"/>
      <c r="B926" s="1"/>
      <c r="C926" s="1"/>
      <c r="D926" s="1"/>
    </row>
    <row r="927" spans="1:4" x14ac:dyDescent="0.25">
      <c r="A927" s="1"/>
      <c r="B927" s="1"/>
      <c r="C927" s="1"/>
      <c r="D927" s="1"/>
    </row>
    <row r="928" spans="1:4" x14ac:dyDescent="0.25">
      <c r="A928" s="1"/>
      <c r="B928" s="1"/>
      <c r="C928" s="1"/>
      <c r="D928" s="1"/>
    </row>
    <row r="929" spans="1:4" x14ac:dyDescent="0.25">
      <c r="A929" s="1"/>
      <c r="B929" s="1"/>
      <c r="C929" s="1"/>
      <c r="D929" s="1"/>
    </row>
    <row r="930" spans="1:4" x14ac:dyDescent="0.25">
      <c r="A930" s="1"/>
      <c r="B930" s="1"/>
      <c r="C930" s="1"/>
      <c r="D930" s="1"/>
    </row>
    <row r="931" spans="1:4" x14ac:dyDescent="0.25">
      <c r="A931" s="1"/>
      <c r="B931" s="1"/>
      <c r="C931" s="1"/>
      <c r="D931" s="1"/>
    </row>
    <row r="932" spans="1:4" x14ac:dyDescent="0.25">
      <c r="A932" s="1"/>
      <c r="B932" s="1"/>
      <c r="C932" s="1"/>
      <c r="D932" s="1"/>
    </row>
    <row r="933" spans="1:4" x14ac:dyDescent="0.25">
      <c r="A933" s="1"/>
      <c r="B933" s="1"/>
      <c r="C933" s="1"/>
      <c r="D933" s="1"/>
    </row>
    <row r="934" spans="1:4" x14ac:dyDescent="0.25">
      <c r="A934" s="1"/>
      <c r="B934" s="1"/>
      <c r="C934" s="1"/>
      <c r="D934" s="1"/>
    </row>
    <row r="935" spans="1:4" x14ac:dyDescent="0.25">
      <c r="A935" s="1"/>
      <c r="B935" s="1"/>
      <c r="C935" s="1"/>
      <c r="D935" s="1"/>
    </row>
    <row r="936" spans="1:4" x14ac:dyDescent="0.25">
      <c r="A936" s="1"/>
      <c r="B936" s="1"/>
      <c r="C936" s="1"/>
      <c r="D936" s="1"/>
    </row>
    <row r="937" spans="1:4" x14ac:dyDescent="0.25">
      <c r="A937" s="1"/>
      <c r="B937" s="1"/>
      <c r="C937" s="1"/>
      <c r="D937" s="1"/>
    </row>
    <row r="938" spans="1:4" x14ac:dyDescent="0.25">
      <c r="A938" s="1"/>
      <c r="B938" s="1"/>
      <c r="C938" s="1"/>
      <c r="D938" s="1"/>
    </row>
    <row r="939" spans="1:4" x14ac:dyDescent="0.25">
      <c r="A939" s="1"/>
      <c r="B939" s="1"/>
      <c r="C939" s="1"/>
      <c r="D939" s="1"/>
    </row>
    <row r="940" spans="1:4" x14ac:dyDescent="0.25">
      <c r="A940" s="1"/>
      <c r="B940" s="1"/>
      <c r="C940" s="1"/>
      <c r="D940" s="1"/>
    </row>
    <row r="941" spans="1:4" x14ac:dyDescent="0.25">
      <c r="A941" s="1"/>
      <c r="B941" s="1"/>
      <c r="C941" s="1"/>
      <c r="D941" s="1"/>
    </row>
    <row r="942" spans="1:4" x14ac:dyDescent="0.25">
      <c r="A942" s="1"/>
      <c r="B942" s="1"/>
      <c r="C942" s="1"/>
      <c r="D942" s="1"/>
    </row>
    <row r="943" spans="1:4" x14ac:dyDescent="0.25">
      <c r="A943" s="1"/>
      <c r="B943" s="1"/>
      <c r="C943" s="1"/>
      <c r="D943" s="1"/>
    </row>
    <row r="944" spans="1:4" x14ac:dyDescent="0.25">
      <c r="A944" s="1"/>
      <c r="B944" s="1"/>
      <c r="C944" s="1"/>
      <c r="D944" s="1"/>
    </row>
    <row r="945" spans="1:4" x14ac:dyDescent="0.25">
      <c r="A945" s="1"/>
      <c r="B945" s="1"/>
      <c r="C945" s="1"/>
      <c r="D945" s="1"/>
    </row>
    <row r="946" spans="1:4" x14ac:dyDescent="0.25">
      <c r="A946" s="1"/>
      <c r="B946" s="1"/>
      <c r="C946" s="1"/>
      <c r="D946" s="1"/>
    </row>
    <row r="947" spans="1:4" x14ac:dyDescent="0.25">
      <c r="A947" s="1"/>
      <c r="B947" s="1"/>
      <c r="C947" s="1"/>
      <c r="D947" s="1"/>
    </row>
    <row r="948" spans="1:4" x14ac:dyDescent="0.25">
      <c r="A948" s="1"/>
      <c r="B948" s="1"/>
      <c r="C948" s="1"/>
      <c r="D948" s="1"/>
    </row>
    <row r="949" spans="1:4" x14ac:dyDescent="0.25">
      <c r="A949" s="1"/>
      <c r="B949" s="1"/>
      <c r="C949" s="1"/>
      <c r="D949" s="1"/>
    </row>
    <row r="950" spans="1:4" x14ac:dyDescent="0.25">
      <c r="A950" s="1"/>
      <c r="B950" s="1"/>
      <c r="C950" s="1"/>
      <c r="D950" s="1"/>
    </row>
    <row r="951" spans="1:4" x14ac:dyDescent="0.25">
      <c r="A951" s="1"/>
      <c r="B951" s="1"/>
      <c r="C951" s="1"/>
      <c r="D951" s="1"/>
    </row>
    <row r="952" spans="1:4" x14ac:dyDescent="0.25">
      <c r="A952" s="1"/>
      <c r="B952" s="1"/>
      <c r="C952" s="1"/>
      <c r="D952" s="1"/>
    </row>
    <row r="953" spans="1:4" x14ac:dyDescent="0.25">
      <c r="A953" s="1"/>
      <c r="B953" s="1"/>
      <c r="C953" s="1"/>
      <c r="D953" s="1"/>
    </row>
    <row r="954" spans="1:4" x14ac:dyDescent="0.25">
      <c r="A954" s="1"/>
      <c r="B954" s="1"/>
      <c r="C954" s="1"/>
      <c r="D954" s="1"/>
    </row>
    <row r="955" spans="1:4" x14ac:dyDescent="0.25">
      <c r="A955" s="1"/>
      <c r="B955" s="1"/>
      <c r="C955" s="1"/>
      <c r="D955" s="1"/>
    </row>
    <row r="956" spans="1:4" x14ac:dyDescent="0.25">
      <c r="A956" s="1"/>
      <c r="B956" s="1"/>
      <c r="C956" s="1"/>
      <c r="D956" s="1"/>
    </row>
    <row r="957" spans="1:4" x14ac:dyDescent="0.25">
      <c r="A957" s="1"/>
      <c r="B957" s="1"/>
      <c r="C957" s="1"/>
      <c r="D957" s="1"/>
    </row>
    <row r="958" spans="1:4" x14ac:dyDescent="0.25">
      <c r="A958" s="1"/>
      <c r="B958" s="1"/>
      <c r="C958" s="1"/>
      <c r="D958" s="1"/>
    </row>
    <row r="959" spans="1:4" x14ac:dyDescent="0.25">
      <c r="A959" s="1"/>
      <c r="B959" s="1"/>
      <c r="C959" s="1"/>
      <c r="D959" s="1"/>
    </row>
    <row r="960" spans="1:4" x14ac:dyDescent="0.25">
      <c r="A960" s="1"/>
      <c r="B960" s="1"/>
      <c r="C960" s="1"/>
      <c r="D960" s="1"/>
    </row>
    <row r="961" spans="1:4" x14ac:dyDescent="0.25">
      <c r="A961" s="1"/>
      <c r="B961" s="1"/>
      <c r="C961" s="1"/>
      <c r="D961" s="1"/>
    </row>
    <row r="962" spans="1:4" x14ac:dyDescent="0.25">
      <c r="A962" s="1"/>
      <c r="B962" s="1"/>
      <c r="C962" s="1"/>
      <c r="D962" s="1"/>
    </row>
    <row r="963" spans="1:4" x14ac:dyDescent="0.25">
      <c r="A963" s="1"/>
      <c r="B963" s="1"/>
      <c r="C963" s="1"/>
      <c r="D963" s="1"/>
    </row>
    <row r="964" spans="1:4" x14ac:dyDescent="0.25">
      <c r="A964" s="1"/>
      <c r="B964" s="1"/>
      <c r="C964" s="1"/>
      <c r="D964" s="1"/>
    </row>
    <row r="965" spans="1:4" x14ac:dyDescent="0.25">
      <c r="A965" s="1"/>
      <c r="B965" s="1"/>
      <c r="C965" s="1"/>
      <c r="D965" s="1"/>
    </row>
    <row r="966" spans="1:4" x14ac:dyDescent="0.25">
      <c r="A966" s="1"/>
      <c r="B966" s="1"/>
      <c r="C966" s="1"/>
      <c r="D966" s="1"/>
    </row>
    <row r="967" spans="1:4" x14ac:dyDescent="0.25">
      <c r="A967" s="1"/>
      <c r="B967" s="1"/>
      <c r="C967" s="1"/>
      <c r="D967" s="1"/>
    </row>
    <row r="968" spans="1:4" x14ac:dyDescent="0.25">
      <c r="A968" s="1"/>
      <c r="B968" s="1"/>
      <c r="C968" s="1"/>
      <c r="D968" s="1"/>
    </row>
    <row r="969" spans="1:4" x14ac:dyDescent="0.25">
      <c r="A969" s="1"/>
      <c r="B969" s="1"/>
      <c r="C969" s="1"/>
      <c r="D969" s="1"/>
    </row>
    <row r="970" spans="1:4" x14ac:dyDescent="0.25">
      <c r="A970" s="1"/>
      <c r="B970" s="1"/>
      <c r="C970" s="1"/>
      <c r="D970" s="1"/>
    </row>
    <row r="971" spans="1:4" x14ac:dyDescent="0.25">
      <c r="A971" s="1"/>
      <c r="B971" s="1"/>
      <c r="C971" s="1"/>
      <c r="D971" s="1"/>
    </row>
    <row r="972" spans="1:4" x14ac:dyDescent="0.25">
      <c r="A972" s="1"/>
      <c r="B972" s="1"/>
      <c r="C972" s="1"/>
      <c r="D972" s="1"/>
    </row>
    <row r="973" spans="1:4" x14ac:dyDescent="0.25">
      <c r="A973" s="1"/>
      <c r="B973" s="1"/>
      <c r="C973" s="1"/>
      <c r="D973" s="1"/>
    </row>
    <row r="974" spans="1:4" x14ac:dyDescent="0.25">
      <c r="A974" s="1"/>
      <c r="B974" s="1"/>
      <c r="C974" s="1"/>
      <c r="D974" s="1"/>
    </row>
    <row r="975" spans="1:4" x14ac:dyDescent="0.25">
      <c r="A975" s="1"/>
      <c r="B975" s="1"/>
      <c r="C975" s="1"/>
      <c r="D975" s="1"/>
    </row>
    <row r="976" spans="1:4" x14ac:dyDescent="0.25">
      <c r="A976" s="1"/>
      <c r="B976" s="1"/>
      <c r="C976" s="1"/>
      <c r="D976" s="1"/>
    </row>
    <row r="977" spans="1:4" x14ac:dyDescent="0.25">
      <c r="A977" s="1"/>
      <c r="B977" s="1"/>
      <c r="C977" s="1"/>
      <c r="D977" s="1"/>
    </row>
    <row r="978" spans="1:4" x14ac:dyDescent="0.25">
      <c r="A978" s="1"/>
      <c r="B978" s="1"/>
      <c r="C978" s="1"/>
      <c r="D978" s="1"/>
    </row>
    <row r="979" spans="1:4" x14ac:dyDescent="0.25">
      <c r="A979" s="1"/>
      <c r="B979" s="1"/>
      <c r="C979" s="1"/>
      <c r="D979" s="1"/>
    </row>
    <row r="980" spans="1:4" x14ac:dyDescent="0.25">
      <c r="A980" s="1"/>
      <c r="B980" s="1"/>
      <c r="C980" s="1"/>
      <c r="D980" s="1"/>
    </row>
    <row r="981" spans="1:4" x14ac:dyDescent="0.25">
      <c r="A981" s="1"/>
      <c r="B981" s="1"/>
      <c r="C981" s="1"/>
      <c r="D981" s="1"/>
    </row>
    <row r="982" spans="1:4" x14ac:dyDescent="0.25">
      <c r="A982" s="1"/>
      <c r="B982" s="1"/>
      <c r="C982" s="1"/>
      <c r="D982" s="1"/>
    </row>
    <row r="983" spans="1:4" x14ac:dyDescent="0.25">
      <c r="A983" s="1"/>
      <c r="B983" s="1"/>
      <c r="C983" s="1"/>
      <c r="D983" s="1"/>
    </row>
    <row r="984" spans="1:4" x14ac:dyDescent="0.25">
      <c r="A984" s="1"/>
      <c r="B984" s="1"/>
      <c r="C984" s="1"/>
      <c r="D984" s="1"/>
    </row>
    <row r="985" spans="1:4" x14ac:dyDescent="0.25">
      <c r="A985" s="1"/>
      <c r="B985" s="1"/>
      <c r="C985" s="1"/>
      <c r="D985" s="1"/>
    </row>
    <row r="986" spans="1:4" x14ac:dyDescent="0.25">
      <c r="A986" s="1"/>
      <c r="B986" s="1"/>
      <c r="C986" s="1"/>
      <c r="D986" s="1"/>
    </row>
    <row r="987" spans="1:4" x14ac:dyDescent="0.25">
      <c r="A987" s="1"/>
      <c r="B987" s="1"/>
      <c r="C987" s="1"/>
      <c r="D987" s="1"/>
    </row>
    <row r="988" spans="1:4" x14ac:dyDescent="0.25">
      <c r="A988" s="1"/>
      <c r="B988" s="1"/>
      <c r="C988" s="1"/>
      <c r="D988" s="1"/>
    </row>
    <row r="989" spans="1:4" x14ac:dyDescent="0.25">
      <c r="A989" s="1"/>
      <c r="B989" s="1"/>
      <c r="C989" s="1"/>
      <c r="D989" s="1"/>
    </row>
    <row r="990" spans="1:4" x14ac:dyDescent="0.25">
      <c r="A990" s="1"/>
      <c r="B990" s="1"/>
      <c r="C990" s="1"/>
      <c r="D990" s="1"/>
    </row>
    <row r="991" spans="1:4" x14ac:dyDescent="0.25">
      <c r="A991" s="1"/>
      <c r="B991" s="1"/>
      <c r="C991" s="1"/>
      <c r="D991" s="1"/>
    </row>
    <row r="992" spans="1:4" x14ac:dyDescent="0.25">
      <c r="A992" s="1"/>
      <c r="B992" s="1"/>
      <c r="C992" s="1"/>
      <c r="D992" s="1"/>
    </row>
    <row r="993" spans="1:4" x14ac:dyDescent="0.25">
      <c r="A993" s="1"/>
      <c r="B993" s="1"/>
      <c r="C993" s="1"/>
      <c r="D993" s="1"/>
    </row>
    <row r="994" spans="1:4" x14ac:dyDescent="0.25">
      <c r="A994" s="1"/>
      <c r="B994" s="1"/>
      <c r="C994" s="1"/>
      <c r="D994" s="1"/>
    </row>
    <row r="995" spans="1:4" x14ac:dyDescent="0.25">
      <c r="A995" s="1"/>
      <c r="B995" s="1"/>
      <c r="C995" s="1"/>
      <c r="D995" s="1"/>
    </row>
    <row r="996" spans="1:4" x14ac:dyDescent="0.25">
      <c r="A996" s="1"/>
      <c r="B996" s="1"/>
      <c r="C996" s="1"/>
      <c r="D996" s="1"/>
    </row>
    <row r="997" spans="1:4" x14ac:dyDescent="0.25">
      <c r="A997" s="1"/>
      <c r="B997" s="1"/>
      <c r="C997" s="1"/>
      <c r="D997" s="1"/>
    </row>
    <row r="998" spans="1:4" x14ac:dyDescent="0.25">
      <c r="A998" s="1"/>
      <c r="B998" s="1"/>
      <c r="C998" s="1"/>
      <c r="D998" s="1"/>
    </row>
    <row r="999" spans="1:4" x14ac:dyDescent="0.25">
      <c r="A999" s="1"/>
      <c r="B999" s="1"/>
      <c r="C999" s="1"/>
      <c r="D999" s="1"/>
    </row>
    <row r="1000" spans="1:4" x14ac:dyDescent="0.25">
      <c r="A1000" s="1"/>
      <c r="B1000" s="1"/>
      <c r="C1000" s="1"/>
      <c r="D1000" s="1"/>
    </row>
    <row r="1001" spans="1:4" x14ac:dyDescent="0.25">
      <c r="A1001" s="1"/>
      <c r="B1001" s="1"/>
      <c r="C1001" s="1"/>
      <c r="D1001" s="1"/>
    </row>
    <row r="1002" spans="1:4" x14ac:dyDescent="0.25">
      <c r="A1002" s="1"/>
      <c r="B1002" s="1"/>
      <c r="C1002" s="1"/>
      <c r="D1002" s="1"/>
    </row>
    <row r="1003" spans="1:4" x14ac:dyDescent="0.25">
      <c r="A1003" s="1"/>
      <c r="B1003" s="1"/>
      <c r="C1003" s="1"/>
      <c r="D1003" s="1"/>
    </row>
    <row r="1004" spans="1:4" x14ac:dyDescent="0.25">
      <c r="A1004" s="1"/>
      <c r="B1004" s="1"/>
      <c r="C1004" s="1"/>
      <c r="D1004" s="1"/>
    </row>
    <row r="1005" spans="1:4" x14ac:dyDescent="0.25">
      <c r="A1005" s="1"/>
      <c r="B1005" s="1"/>
      <c r="C1005" s="1"/>
      <c r="D1005" s="1"/>
    </row>
    <row r="1006" spans="1:4" x14ac:dyDescent="0.25">
      <c r="A1006" s="1"/>
      <c r="B1006" s="1"/>
      <c r="C1006" s="1"/>
      <c r="D1006" s="1"/>
    </row>
    <row r="1007" spans="1:4" x14ac:dyDescent="0.25">
      <c r="A1007" s="1"/>
      <c r="B1007" s="1"/>
      <c r="C1007" s="1"/>
      <c r="D1007" s="1"/>
    </row>
    <row r="1008" spans="1:4" x14ac:dyDescent="0.25">
      <c r="A1008" s="1"/>
      <c r="B1008" s="1"/>
      <c r="C1008" s="1"/>
      <c r="D1008" s="1"/>
    </row>
    <row r="1009" spans="1:4" x14ac:dyDescent="0.25">
      <c r="A1009" s="1"/>
      <c r="B1009" s="1"/>
      <c r="C1009" s="1"/>
      <c r="D1009" s="1"/>
    </row>
    <row r="1010" spans="1:4" x14ac:dyDescent="0.25">
      <c r="A1010" s="1"/>
      <c r="B1010" s="1"/>
      <c r="C1010" s="1"/>
      <c r="D1010" s="1"/>
    </row>
    <row r="1011" spans="1:4" x14ac:dyDescent="0.25">
      <c r="A1011" s="1"/>
      <c r="B1011" s="1"/>
      <c r="C1011" s="1"/>
      <c r="D1011" s="1"/>
    </row>
    <row r="1012" spans="1:4" x14ac:dyDescent="0.25">
      <c r="A1012" s="1"/>
      <c r="B1012" s="1"/>
      <c r="C1012" s="1"/>
      <c r="D1012" s="1"/>
    </row>
    <row r="1013" spans="1:4" x14ac:dyDescent="0.25">
      <c r="A1013" s="1"/>
      <c r="B1013" s="1"/>
      <c r="C1013" s="1"/>
      <c r="D1013" s="1"/>
    </row>
    <row r="1014" spans="1:4" x14ac:dyDescent="0.25">
      <c r="A1014" s="1"/>
      <c r="B1014" s="1"/>
      <c r="C1014" s="1"/>
      <c r="D1014" s="1"/>
    </row>
    <row r="1015" spans="1:4" x14ac:dyDescent="0.25">
      <c r="A1015" s="1"/>
      <c r="B1015" s="1"/>
      <c r="C1015" s="1"/>
      <c r="D1015" s="1"/>
    </row>
    <row r="1016" spans="1:4" x14ac:dyDescent="0.25">
      <c r="A1016" s="1"/>
      <c r="B1016" s="1"/>
      <c r="C1016" s="1"/>
      <c r="D1016" s="1"/>
    </row>
    <row r="1017" spans="1:4" x14ac:dyDescent="0.25">
      <c r="A1017" s="1"/>
      <c r="B1017" s="1"/>
      <c r="C1017" s="1"/>
      <c r="D1017" s="1"/>
    </row>
    <row r="1018" spans="1:4" x14ac:dyDescent="0.25">
      <c r="A1018" s="1"/>
      <c r="B1018" s="1"/>
      <c r="C1018" s="1"/>
      <c r="D1018" s="1"/>
    </row>
    <row r="1019" spans="1:4" x14ac:dyDescent="0.25">
      <c r="A1019" s="1"/>
      <c r="B1019" s="1"/>
      <c r="C1019" s="1"/>
      <c r="D1019" s="1"/>
    </row>
    <row r="1020" spans="1:4" x14ac:dyDescent="0.25">
      <c r="A1020" s="1"/>
      <c r="B1020" s="1"/>
      <c r="C1020" s="1"/>
      <c r="D1020" s="1"/>
    </row>
    <row r="1021" spans="1:4" x14ac:dyDescent="0.25">
      <c r="A1021" s="1"/>
      <c r="B1021" s="1"/>
      <c r="C1021" s="1"/>
      <c r="D1021" s="1"/>
    </row>
    <row r="1022" spans="1:4" x14ac:dyDescent="0.25">
      <c r="A1022" s="1"/>
      <c r="B1022" s="1"/>
      <c r="C1022" s="1"/>
      <c r="D1022" s="1"/>
    </row>
    <row r="1023" spans="1:4" x14ac:dyDescent="0.25">
      <c r="A1023" s="1"/>
      <c r="B1023" s="1"/>
      <c r="C1023" s="1"/>
      <c r="D1023" s="1"/>
    </row>
    <row r="1024" spans="1:4" x14ac:dyDescent="0.25">
      <c r="A1024" s="1"/>
      <c r="B1024" s="1"/>
      <c r="C1024" s="1"/>
      <c r="D1024" s="1"/>
    </row>
    <row r="1025" spans="1:4" x14ac:dyDescent="0.25">
      <c r="A1025" s="1"/>
      <c r="B1025" s="1"/>
      <c r="C1025" s="1"/>
      <c r="D1025" s="1"/>
    </row>
    <row r="1026" spans="1:4" x14ac:dyDescent="0.25">
      <c r="A1026" s="1"/>
      <c r="B1026" s="1"/>
      <c r="C1026" s="1"/>
      <c r="D1026" s="1"/>
    </row>
    <row r="1027" spans="1:4" x14ac:dyDescent="0.25">
      <c r="A1027" s="1"/>
      <c r="B1027" s="1"/>
      <c r="C1027" s="1"/>
      <c r="D1027" s="1"/>
    </row>
    <row r="1028" spans="1:4" x14ac:dyDescent="0.25">
      <c r="A1028" s="1"/>
      <c r="B1028" s="1"/>
      <c r="C1028" s="1"/>
      <c r="D1028" s="1"/>
    </row>
    <row r="1029" spans="1:4" x14ac:dyDescent="0.25">
      <c r="A1029" s="1"/>
      <c r="B1029" s="1"/>
      <c r="C1029" s="1"/>
      <c r="D1029" s="1"/>
    </row>
    <row r="1030" spans="1:4" x14ac:dyDescent="0.25">
      <c r="A1030" s="1"/>
      <c r="B1030" s="1"/>
      <c r="C1030" s="1"/>
      <c r="D1030" s="1"/>
    </row>
    <row r="1031" spans="1:4" x14ac:dyDescent="0.25">
      <c r="A1031" s="1"/>
      <c r="B1031" s="1"/>
      <c r="C1031" s="1"/>
      <c r="D1031" s="1"/>
    </row>
    <row r="1032" spans="1:4" x14ac:dyDescent="0.25">
      <c r="A1032" s="1"/>
      <c r="B1032" s="1"/>
      <c r="C1032" s="1"/>
      <c r="D1032" s="1"/>
    </row>
    <row r="1033" spans="1:4" x14ac:dyDescent="0.25">
      <c r="A1033" s="1"/>
      <c r="B1033" s="1"/>
      <c r="C1033" s="1"/>
      <c r="D1033" s="1"/>
    </row>
    <row r="1034" spans="1:4" x14ac:dyDescent="0.25">
      <c r="A1034" s="1"/>
      <c r="B1034" s="1"/>
      <c r="C1034" s="1"/>
      <c r="D1034" s="1"/>
    </row>
    <row r="1035" spans="1:4" x14ac:dyDescent="0.25">
      <c r="A1035" s="1"/>
      <c r="B1035" s="1"/>
      <c r="C1035" s="1"/>
      <c r="D1035" s="1"/>
    </row>
    <row r="1036" spans="1:4" x14ac:dyDescent="0.25">
      <c r="A1036" s="1"/>
      <c r="B1036" s="1"/>
      <c r="C1036" s="1"/>
      <c r="D1036" s="1"/>
    </row>
    <row r="1037" spans="1:4" x14ac:dyDescent="0.25">
      <c r="A1037" s="1"/>
      <c r="B1037" s="1"/>
      <c r="C1037" s="1"/>
      <c r="D1037" s="1"/>
    </row>
    <row r="1038" spans="1:4" x14ac:dyDescent="0.25">
      <c r="A1038" s="1"/>
      <c r="B1038" s="1"/>
      <c r="C1038" s="1"/>
      <c r="D1038" s="1"/>
    </row>
    <row r="1039" spans="1:4" x14ac:dyDescent="0.25">
      <c r="A1039" s="1"/>
      <c r="B1039" s="1"/>
      <c r="C1039" s="1"/>
      <c r="D1039" s="1"/>
    </row>
    <row r="1040" spans="1:4" x14ac:dyDescent="0.25">
      <c r="A1040" s="1"/>
      <c r="B1040" s="1"/>
      <c r="C1040" s="1"/>
      <c r="D1040" s="1"/>
    </row>
    <row r="1041" spans="1:4" x14ac:dyDescent="0.25">
      <c r="A1041" s="1"/>
      <c r="B1041" s="1"/>
      <c r="C1041" s="1"/>
      <c r="D1041" s="1"/>
    </row>
    <row r="1042" spans="1:4" x14ac:dyDescent="0.25">
      <c r="A1042" s="1"/>
      <c r="B1042" s="1"/>
      <c r="C1042" s="1"/>
      <c r="D1042" s="1"/>
    </row>
    <row r="1043" spans="1:4" x14ac:dyDescent="0.25">
      <c r="A1043" s="1"/>
      <c r="B1043" s="1"/>
      <c r="C1043" s="1"/>
      <c r="D1043" s="1"/>
    </row>
    <row r="1044" spans="1:4" x14ac:dyDescent="0.25">
      <c r="A1044" s="1"/>
      <c r="B1044" s="1"/>
      <c r="C1044" s="1"/>
      <c r="D1044" s="1"/>
    </row>
    <row r="1045" spans="1:4" x14ac:dyDescent="0.25">
      <c r="A1045" s="1"/>
      <c r="B1045" s="1"/>
      <c r="C1045" s="1"/>
      <c r="D1045" s="1"/>
    </row>
    <row r="1046" spans="1:4" x14ac:dyDescent="0.25">
      <c r="A1046" s="1"/>
      <c r="B1046" s="1"/>
      <c r="C1046" s="1"/>
      <c r="D1046" s="1"/>
    </row>
    <row r="1047" spans="1:4" x14ac:dyDescent="0.25">
      <c r="A1047" s="1"/>
      <c r="B1047" s="1"/>
      <c r="C1047" s="1"/>
      <c r="D1047" s="1"/>
    </row>
    <row r="1048" spans="1:4" x14ac:dyDescent="0.25">
      <c r="A1048" s="1"/>
      <c r="B1048" s="1"/>
      <c r="C1048" s="1"/>
      <c r="D1048" s="1"/>
    </row>
    <row r="1049" spans="1:4" x14ac:dyDescent="0.25">
      <c r="A1049" s="1"/>
      <c r="B1049" s="1"/>
      <c r="C1049" s="1"/>
      <c r="D1049" s="1"/>
    </row>
    <row r="1050" spans="1:4" x14ac:dyDescent="0.25">
      <c r="A1050" s="1"/>
      <c r="B1050" s="1"/>
      <c r="C1050" s="1"/>
      <c r="D1050" s="1"/>
    </row>
    <row r="1051" spans="1:4" x14ac:dyDescent="0.25">
      <c r="A1051" s="1"/>
      <c r="B1051" s="1"/>
      <c r="C1051" s="1"/>
      <c r="D1051" s="1"/>
    </row>
    <row r="1052" spans="1:4" x14ac:dyDescent="0.25">
      <c r="A1052" s="1"/>
      <c r="B1052" s="1"/>
      <c r="C1052" s="1"/>
      <c r="D1052" s="1"/>
    </row>
    <row r="1053" spans="1:4" x14ac:dyDescent="0.25">
      <c r="A1053" s="1"/>
      <c r="B1053" s="1"/>
      <c r="C1053" s="1"/>
      <c r="D1053" s="1"/>
    </row>
    <row r="1054" spans="1:4" x14ac:dyDescent="0.25">
      <c r="A1054" s="1"/>
      <c r="B1054" s="1"/>
      <c r="C1054" s="1"/>
      <c r="D1054" s="1"/>
    </row>
    <row r="1055" spans="1:4" x14ac:dyDescent="0.25">
      <c r="A1055" s="1"/>
      <c r="B1055" s="1"/>
      <c r="C1055" s="1"/>
      <c r="D1055" s="1"/>
    </row>
    <row r="1056" spans="1:4" x14ac:dyDescent="0.25">
      <c r="A1056" s="1"/>
      <c r="B1056" s="1"/>
      <c r="C1056" s="1"/>
      <c r="D1056" s="1"/>
    </row>
    <row r="1057" spans="1:4" x14ac:dyDescent="0.25">
      <c r="A1057" s="1"/>
      <c r="B1057" s="1"/>
      <c r="C1057" s="1"/>
      <c r="D1057" s="1"/>
    </row>
    <row r="1058" spans="1:4" x14ac:dyDescent="0.25">
      <c r="A1058" s="1"/>
      <c r="B1058" s="1"/>
      <c r="C1058" s="1"/>
      <c r="D1058" s="1"/>
    </row>
    <row r="1059" spans="1:4" x14ac:dyDescent="0.25">
      <c r="A1059" s="1"/>
      <c r="B1059" s="1"/>
      <c r="C1059" s="1"/>
      <c r="D1059" s="1"/>
    </row>
    <row r="1060" spans="1:4" x14ac:dyDescent="0.25">
      <c r="A1060" s="1"/>
      <c r="B1060" s="1"/>
      <c r="C1060" s="1"/>
      <c r="D1060" s="1"/>
    </row>
    <row r="1061" spans="1:4" x14ac:dyDescent="0.25">
      <c r="A1061" s="1"/>
      <c r="B1061" s="1"/>
      <c r="C1061" s="1"/>
      <c r="D1061" s="1"/>
    </row>
    <row r="1062" spans="1:4" x14ac:dyDescent="0.25">
      <c r="A1062" s="1"/>
      <c r="B1062" s="1"/>
      <c r="C1062" s="1"/>
      <c r="D1062" s="1"/>
    </row>
    <row r="1063" spans="1:4" x14ac:dyDescent="0.25">
      <c r="A1063" s="1"/>
      <c r="B1063" s="1"/>
      <c r="C1063" s="1"/>
      <c r="D1063" s="1"/>
    </row>
    <row r="1064" spans="1:4" x14ac:dyDescent="0.25">
      <c r="A1064" s="1"/>
      <c r="B1064" s="1"/>
      <c r="C1064" s="1"/>
      <c r="D1064" s="1"/>
    </row>
    <row r="1065" spans="1:4" x14ac:dyDescent="0.25">
      <c r="A1065" s="1"/>
      <c r="B1065" s="1"/>
      <c r="C1065" s="1"/>
      <c r="D1065" s="1"/>
    </row>
    <row r="1066" spans="1:4" x14ac:dyDescent="0.25">
      <c r="A1066" s="1"/>
      <c r="B1066" s="1"/>
      <c r="C1066" s="1"/>
      <c r="D1066" s="1"/>
    </row>
    <row r="1067" spans="1:4" x14ac:dyDescent="0.25">
      <c r="A1067" s="1"/>
      <c r="B1067" s="1"/>
      <c r="C1067" s="1"/>
      <c r="D1067" s="1"/>
    </row>
    <row r="1068" spans="1:4" x14ac:dyDescent="0.25">
      <c r="A1068" s="1"/>
      <c r="B1068" s="1"/>
      <c r="C1068" s="1"/>
      <c r="D1068" s="1"/>
    </row>
    <row r="1069" spans="1:4" x14ac:dyDescent="0.25">
      <c r="A1069" s="1"/>
      <c r="B1069" s="1"/>
      <c r="C1069" s="1"/>
      <c r="D1069" s="1"/>
    </row>
    <row r="1070" spans="1:4" x14ac:dyDescent="0.25">
      <c r="A1070" s="1"/>
      <c r="B1070" s="1"/>
      <c r="C1070" s="1"/>
      <c r="D1070" s="1"/>
    </row>
    <row r="1071" spans="1:4" x14ac:dyDescent="0.25">
      <c r="A1071" s="1"/>
      <c r="B1071" s="1"/>
      <c r="C1071" s="1"/>
      <c r="D1071" s="1"/>
    </row>
    <row r="1072" spans="1:4" x14ac:dyDescent="0.25">
      <c r="A1072" s="1"/>
      <c r="B1072" s="1"/>
      <c r="C1072" s="1"/>
      <c r="D1072" s="1"/>
    </row>
    <row r="1073" spans="1:4" x14ac:dyDescent="0.25">
      <c r="A1073" s="1"/>
      <c r="B1073" s="1"/>
      <c r="C1073" s="1"/>
      <c r="D1073" s="1"/>
    </row>
    <row r="1074" spans="1:4" x14ac:dyDescent="0.25">
      <c r="A1074" s="1"/>
      <c r="B1074" s="1"/>
      <c r="C1074" s="1"/>
      <c r="D1074" s="1"/>
    </row>
    <row r="1075" spans="1:4" x14ac:dyDescent="0.25">
      <c r="A1075" s="1"/>
      <c r="B1075" s="1"/>
      <c r="C1075" s="1"/>
      <c r="D1075" s="1"/>
    </row>
    <row r="1076" spans="1:4" x14ac:dyDescent="0.25">
      <c r="A1076" s="1"/>
      <c r="B1076" s="1"/>
      <c r="C1076" s="1"/>
      <c r="D1076" s="1"/>
    </row>
    <row r="1077" spans="1:4" x14ac:dyDescent="0.25">
      <c r="A1077" s="1"/>
      <c r="B1077" s="1"/>
      <c r="C1077" s="1"/>
      <c r="D1077" s="1"/>
    </row>
    <row r="1078" spans="1:4" x14ac:dyDescent="0.25">
      <c r="A1078" s="1"/>
      <c r="B1078" s="1"/>
      <c r="C1078" s="1"/>
      <c r="D1078" s="1"/>
    </row>
    <row r="1079" spans="1:4" x14ac:dyDescent="0.25">
      <c r="A1079" s="1"/>
      <c r="B1079" s="1"/>
      <c r="C1079" s="1"/>
      <c r="D1079" s="1"/>
    </row>
    <row r="1080" spans="1:4" x14ac:dyDescent="0.25">
      <c r="A1080" s="1"/>
      <c r="B1080" s="1"/>
      <c r="C1080" s="1"/>
      <c r="D1080" s="1"/>
    </row>
    <row r="1081" spans="1:4" x14ac:dyDescent="0.25">
      <c r="A1081" s="1"/>
      <c r="B1081" s="1"/>
      <c r="C1081" s="1"/>
      <c r="D1081" s="1"/>
    </row>
    <row r="1082" spans="1:4" x14ac:dyDescent="0.25">
      <c r="A1082" s="1"/>
      <c r="B1082" s="1"/>
      <c r="C1082" s="1"/>
      <c r="D1082" s="1"/>
    </row>
    <row r="1083" spans="1:4" x14ac:dyDescent="0.25">
      <c r="A1083" s="1"/>
      <c r="B1083" s="1"/>
      <c r="C1083" s="1"/>
      <c r="D1083" s="1"/>
    </row>
    <row r="1084" spans="1:4" x14ac:dyDescent="0.25">
      <c r="A1084" s="1"/>
      <c r="B1084" s="1"/>
      <c r="C1084" s="1"/>
      <c r="D1084" s="1"/>
    </row>
    <row r="1085" spans="1:4" x14ac:dyDescent="0.25">
      <c r="A1085" s="1"/>
      <c r="B1085" s="1"/>
      <c r="C1085" s="1"/>
      <c r="D1085" s="1"/>
    </row>
    <row r="1086" spans="1:4" x14ac:dyDescent="0.25">
      <c r="A1086" s="1"/>
      <c r="B1086" s="1"/>
      <c r="C1086" s="1"/>
      <c r="D1086" s="1"/>
    </row>
    <row r="1087" spans="1:4" x14ac:dyDescent="0.25">
      <c r="A1087" s="1"/>
      <c r="B1087" s="1"/>
      <c r="C1087" s="1"/>
      <c r="D1087" s="1"/>
    </row>
    <row r="1088" spans="1:4" x14ac:dyDescent="0.25">
      <c r="A1088" s="1"/>
      <c r="B1088" s="1"/>
      <c r="C1088" s="1"/>
      <c r="D1088" s="1"/>
    </row>
    <row r="1089" spans="1:4" x14ac:dyDescent="0.25">
      <c r="A1089" s="1"/>
      <c r="B1089" s="1"/>
      <c r="C1089" s="1"/>
      <c r="D1089" s="1"/>
    </row>
    <row r="1090" spans="1:4" x14ac:dyDescent="0.25">
      <c r="A1090" s="1"/>
      <c r="B1090" s="1"/>
      <c r="C1090" s="1"/>
      <c r="D1090" s="1"/>
    </row>
    <row r="1091" spans="1:4" x14ac:dyDescent="0.25">
      <c r="A1091" s="1"/>
      <c r="B1091" s="1"/>
      <c r="C1091" s="1"/>
      <c r="D1091" s="1"/>
    </row>
    <row r="1092" spans="1:4" x14ac:dyDescent="0.25">
      <c r="A1092" s="1"/>
      <c r="B1092" s="1"/>
      <c r="C1092" s="1"/>
      <c r="D1092" s="1"/>
    </row>
    <row r="1093" spans="1:4" x14ac:dyDescent="0.25">
      <c r="A1093" s="1"/>
      <c r="B1093" s="1"/>
      <c r="C1093" s="1"/>
      <c r="D1093" s="1"/>
    </row>
    <row r="1094" spans="1:4" x14ac:dyDescent="0.25">
      <c r="A1094" s="1"/>
      <c r="B1094" s="1"/>
      <c r="C1094" s="1"/>
      <c r="D1094" s="1"/>
    </row>
    <row r="1095" spans="1:4" x14ac:dyDescent="0.25">
      <c r="A1095" s="1"/>
      <c r="B1095" s="1"/>
      <c r="C1095" s="1"/>
      <c r="D1095" s="1"/>
    </row>
    <row r="1096" spans="1:4" x14ac:dyDescent="0.25">
      <c r="A1096" s="1"/>
      <c r="B1096" s="1"/>
      <c r="C1096" s="1"/>
      <c r="D1096" s="1"/>
    </row>
    <row r="1097" spans="1:4" x14ac:dyDescent="0.25">
      <c r="A1097" s="1"/>
      <c r="B1097" s="1"/>
      <c r="C1097" s="1"/>
      <c r="D1097" s="1"/>
    </row>
    <row r="1098" spans="1:4" x14ac:dyDescent="0.25">
      <c r="A1098" s="1"/>
      <c r="B1098" s="1"/>
      <c r="C1098" s="1"/>
      <c r="D1098" s="1"/>
    </row>
    <row r="1099" spans="1:4" x14ac:dyDescent="0.25">
      <c r="A1099" s="1"/>
      <c r="B1099" s="1"/>
      <c r="C1099" s="1"/>
      <c r="D1099" s="1"/>
    </row>
    <row r="1100" spans="1:4" x14ac:dyDescent="0.25">
      <c r="A1100" s="1"/>
      <c r="B1100" s="1"/>
      <c r="C1100" s="1"/>
      <c r="D1100" s="1"/>
    </row>
    <row r="1101" spans="1:4" x14ac:dyDescent="0.25">
      <c r="A1101" s="1"/>
      <c r="B1101" s="1"/>
      <c r="C1101" s="1"/>
      <c r="D1101" s="1"/>
    </row>
    <row r="1102" spans="1:4" x14ac:dyDescent="0.25">
      <c r="A1102" s="1"/>
      <c r="B1102" s="1"/>
      <c r="C1102" s="1"/>
      <c r="D1102" s="1"/>
    </row>
    <row r="1103" spans="1:4" x14ac:dyDescent="0.25">
      <c r="A1103" s="1"/>
      <c r="B1103" s="1"/>
      <c r="C1103" s="1"/>
      <c r="D1103" s="1"/>
    </row>
    <row r="1104" spans="1:4" x14ac:dyDescent="0.25">
      <c r="A1104" s="1"/>
      <c r="B1104" s="1"/>
      <c r="C1104" s="1"/>
      <c r="D1104" s="1"/>
    </row>
    <row r="1105" spans="1:4" x14ac:dyDescent="0.25">
      <c r="A1105" s="1"/>
      <c r="B1105" s="1"/>
      <c r="C1105" s="1"/>
      <c r="D1105" s="1"/>
    </row>
    <row r="1106" spans="1:4" x14ac:dyDescent="0.25">
      <c r="A1106" s="1"/>
      <c r="B1106" s="1"/>
      <c r="C1106" s="1"/>
      <c r="D1106" s="1"/>
    </row>
    <row r="1107" spans="1:4" x14ac:dyDescent="0.25">
      <c r="A1107" s="1"/>
      <c r="B1107" s="1"/>
      <c r="C1107" s="1"/>
      <c r="D1107" s="1"/>
    </row>
    <row r="1108" spans="1:4" x14ac:dyDescent="0.25">
      <c r="A1108" s="1"/>
      <c r="B1108" s="1"/>
      <c r="C1108" s="1"/>
      <c r="D1108" s="1"/>
    </row>
    <row r="1109" spans="1:4" x14ac:dyDescent="0.25">
      <c r="A1109" s="1"/>
      <c r="B1109" s="1"/>
      <c r="C1109" s="1"/>
      <c r="D1109" s="1"/>
    </row>
    <row r="1110" spans="1:4" x14ac:dyDescent="0.25">
      <c r="A1110" s="1"/>
      <c r="B1110" s="1"/>
      <c r="C1110" s="1"/>
      <c r="D1110" s="1"/>
    </row>
    <row r="1111" spans="1:4" x14ac:dyDescent="0.25">
      <c r="A1111" s="1"/>
      <c r="B1111" s="1"/>
      <c r="C1111" s="1"/>
      <c r="D1111" s="1"/>
    </row>
    <row r="1112" spans="1:4" x14ac:dyDescent="0.25">
      <c r="A1112" s="1"/>
      <c r="B1112" s="1"/>
      <c r="C1112" s="1"/>
      <c r="D1112" s="1"/>
    </row>
    <row r="1113" spans="1:4" x14ac:dyDescent="0.25">
      <c r="A1113" s="1"/>
      <c r="B1113" s="1"/>
      <c r="C1113" s="1"/>
      <c r="D1113" s="1"/>
    </row>
    <row r="1114" spans="1:4" x14ac:dyDescent="0.25">
      <c r="A1114" s="1"/>
      <c r="B1114" s="1"/>
      <c r="C1114" s="1"/>
      <c r="D1114" s="1"/>
    </row>
    <row r="1115" spans="1:4" x14ac:dyDescent="0.25">
      <c r="A1115" s="1"/>
      <c r="B1115" s="1"/>
      <c r="C1115" s="1"/>
      <c r="D1115" s="1"/>
    </row>
    <row r="1116" spans="1:4" x14ac:dyDescent="0.25">
      <c r="A1116" s="1"/>
      <c r="B1116" s="1"/>
      <c r="C1116" s="1"/>
      <c r="D1116" s="1"/>
    </row>
    <row r="1117" spans="1:4" x14ac:dyDescent="0.25">
      <c r="A1117" s="1"/>
      <c r="B1117" s="1"/>
      <c r="C1117" s="1"/>
      <c r="D1117" s="1"/>
    </row>
    <row r="1118" spans="1:4" x14ac:dyDescent="0.25">
      <c r="A1118" s="1"/>
      <c r="B1118" s="1"/>
      <c r="C1118" s="1"/>
      <c r="D1118" s="1"/>
    </row>
    <row r="1119" spans="1:4" x14ac:dyDescent="0.25">
      <c r="A1119" s="1"/>
      <c r="B1119" s="1"/>
      <c r="C1119" s="1"/>
      <c r="D1119" s="1"/>
    </row>
    <row r="1120" spans="1:4" x14ac:dyDescent="0.25">
      <c r="A1120" s="1"/>
      <c r="B1120" s="1"/>
      <c r="C1120" s="1"/>
      <c r="D1120" s="1"/>
    </row>
    <row r="1121" spans="1:4" x14ac:dyDescent="0.25">
      <c r="A1121" s="1"/>
      <c r="B1121" s="1"/>
      <c r="C1121" s="1"/>
      <c r="D1121" s="1"/>
    </row>
    <row r="1122" spans="1:4" x14ac:dyDescent="0.25">
      <c r="A1122" s="1"/>
      <c r="B1122" s="1"/>
      <c r="C1122" s="1"/>
      <c r="D1122" s="1"/>
    </row>
    <row r="1123" spans="1:4" x14ac:dyDescent="0.25">
      <c r="A1123" s="1"/>
      <c r="B1123" s="1"/>
      <c r="C1123" s="1"/>
      <c r="D1123" s="1"/>
    </row>
    <row r="1124" spans="1:4" x14ac:dyDescent="0.25">
      <c r="A1124" s="1"/>
      <c r="B1124" s="1"/>
      <c r="C1124" s="1"/>
      <c r="D1124" s="1"/>
    </row>
    <row r="1125" spans="1:4" x14ac:dyDescent="0.25">
      <c r="A1125" s="1"/>
      <c r="B1125" s="1"/>
      <c r="C1125" s="1"/>
      <c r="D1125" s="1"/>
    </row>
    <row r="1126" spans="1:4" x14ac:dyDescent="0.25">
      <c r="A1126" s="1"/>
      <c r="B1126" s="1"/>
      <c r="C1126" s="1"/>
      <c r="D1126" s="1"/>
    </row>
    <row r="1127" spans="1:4" x14ac:dyDescent="0.25">
      <c r="A1127" s="1"/>
      <c r="B1127" s="1"/>
      <c r="C1127" s="1"/>
      <c r="D1127" s="1"/>
    </row>
    <row r="1128" spans="1:4" x14ac:dyDescent="0.25">
      <c r="A1128" s="1"/>
      <c r="B1128" s="1"/>
      <c r="C1128" s="1"/>
      <c r="D1128" s="1"/>
    </row>
    <row r="1129" spans="1:4" x14ac:dyDescent="0.25">
      <c r="A1129" s="1"/>
      <c r="B1129" s="1"/>
      <c r="C1129" s="1"/>
      <c r="D1129" s="1"/>
    </row>
    <row r="1130" spans="1:4" x14ac:dyDescent="0.25">
      <c r="A1130" s="1"/>
      <c r="B1130" s="1"/>
      <c r="C1130" s="1"/>
      <c r="D1130" s="1"/>
    </row>
    <row r="1131" spans="1:4" x14ac:dyDescent="0.25">
      <c r="A1131" s="1"/>
      <c r="B1131" s="1"/>
      <c r="C1131" s="1"/>
      <c r="D1131" s="1"/>
    </row>
    <row r="1132" spans="1:4" x14ac:dyDescent="0.25">
      <c r="A1132" s="1"/>
      <c r="B1132" s="1"/>
      <c r="C1132" s="1"/>
      <c r="D1132" s="1"/>
    </row>
    <row r="1133" spans="1:4" x14ac:dyDescent="0.25">
      <c r="A1133" s="1"/>
      <c r="B1133" s="1"/>
      <c r="C1133" s="1"/>
      <c r="D1133" s="1"/>
    </row>
    <row r="1134" spans="1:4" x14ac:dyDescent="0.25">
      <c r="A1134" s="1"/>
      <c r="B1134" s="1"/>
      <c r="C1134" s="1"/>
      <c r="D1134" s="1"/>
    </row>
    <row r="1135" spans="1:4" x14ac:dyDescent="0.25">
      <c r="A1135" s="1"/>
      <c r="B1135" s="1"/>
      <c r="C1135" s="1"/>
      <c r="D1135" s="1"/>
    </row>
    <row r="1136" spans="1:4" x14ac:dyDescent="0.25">
      <c r="A1136" s="1"/>
      <c r="B1136" s="1"/>
      <c r="C1136" s="1"/>
      <c r="D1136" s="1"/>
    </row>
    <row r="1137" spans="1:4" x14ac:dyDescent="0.25">
      <c r="A1137" s="1"/>
      <c r="B1137" s="1"/>
      <c r="C1137" s="1"/>
      <c r="D1137" s="1"/>
    </row>
    <row r="1138" spans="1:4" x14ac:dyDescent="0.25">
      <c r="A1138" s="1"/>
      <c r="B1138" s="1"/>
      <c r="C1138" s="1"/>
      <c r="D1138" s="1"/>
    </row>
    <row r="1139" spans="1:4" x14ac:dyDescent="0.25">
      <c r="A1139" s="1"/>
      <c r="B1139" s="1"/>
      <c r="C1139" s="1"/>
      <c r="D1139" s="1"/>
    </row>
    <row r="1140" spans="1:4" x14ac:dyDescent="0.25">
      <c r="A1140" s="1"/>
      <c r="B1140" s="1"/>
      <c r="C1140" s="1"/>
      <c r="D1140" s="1"/>
    </row>
    <row r="1141" spans="1:4" x14ac:dyDescent="0.25">
      <c r="A1141" s="1"/>
      <c r="B1141" s="1"/>
      <c r="C1141" s="1"/>
      <c r="D1141" s="1"/>
    </row>
    <row r="1142" spans="1:4" x14ac:dyDescent="0.25">
      <c r="A1142" s="1"/>
      <c r="B1142" s="1"/>
      <c r="C1142" s="1"/>
      <c r="D1142" s="1"/>
    </row>
    <row r="1143" spans="1:4" x14ac:dyDescent="0.25">
      <c r="A1143" s="1"/>
      <c r="B1143" s="1"/>
      <c r="C1143" s="1"/>
      <c r="D1143" s="1"/>
    </row>
    <row r="1144" spans="1:4" x14ac:dyDescent="0.25">
      <c r="A1144" s="1"/>
      <c r="B1144" s="1"/>
      <c r="C1144" s="1"/>
      <c r="D1144" s="1"/>
    </row>
    <row r="1145" spans="1:4" x14ac:dyDescent="0.25">
      <c r="A1145" s="1"/>
      <c r="B1145" s="1"/>
      <c r="C1145" s="1"/>
      <c r="D1145" s="1"/>
    </row>
    <row r="1146" spans="1:4" x14ac:dyDescent="0.25">
      <c r="A1146" s="1"/>
      <c r="B1146" s="1"/>
      <c r="C1146" s="1"/>
      <c r="D1146" s="1"/>
    </row>
    <row r="1147" spans="1:4" x14ac:dyDescent="0.25">
      <c r="A1147" s="1"/>
      <c r="B1147" s="1"/>
      <c r="C1147" s="1"/>
      <c r="D1147" s="1"/>
    </row>
    <row r="1148" spans="1:4" x14ac:dyDescent="0.25">
      <c r="A1148" s="1"/>
      <c r="B1148" s="1"/>
      <c r="C1148" s="1"/>
      <c r="D1148" s="1"/>
    </row>
    <row r="1149" spans="1:4" x14ac:dyDescent="0.25">
      <c r="A1149" s="1"/>
      <c r="B1149" s="1"/>
      <c r="C1149" s="1"/>
      <c r="D1149" s="1"/>
    </row>
    <row r="1150" spans="1:4" x14ac:dyDescent="0.25">
      <c r="A1150" s="1"/>
      <c r="B1150" s="1"/>
      <c r="C1150" s="1"/>
      <c r="D1150" s="1"/>
    </row>
    <row r="1151" spans="1:4" x14ac:dyDescent="0.25">
      <c r="A1151" s="1"/>
      <c r="B1151" s="1"/>
      <c r="C1151" s="1"/>
      <c r="D1151" s="1"/>
    </row>
    <row r="1152" spans="1:4" x14ac:dyDescent="0.25">
      <c r="A1152" s="1"/>
      <c r="B1152" s="1"/>
      <c r="C1152" s="1"/>
      <c r="D1152" s="1"/>
    </row>
    <row r="1153" spans="1:4" x14ac:dyDescent="0.25">
      <c r="A1153" s="1"/>
      <c r="B1153" s="1"/>
      <c r="C1153" s="1"/>
      <c r="D1153" s="1"/>
    </row>
    <row r="1154" spans="1:4" x14ac:dyDescent="0.25">
      <c r="A1154" s="1"/>
      <c r="B1154" s="1"/>
      <c r="C1154" s="1"/>
      <c r="D1154" s="1"/>
    </row>
    <row r="1155" spans="1:4" x14ac:dyDescent="0.25">
      <c r="A1155" s="1"/>
      <c r="B1155" s="1"/>
      <c r="C1155" s="1"/>
      <c r="D1155" s="1"/>
    </row>
    <row r="1156" spans="1:4" x14ac:dyDescent="0.25">
      <c r="A1156" s="1"/>
      <c r="B1156" s="1"/>
      <c r="C1156" s="1"/>
      <c r="D1156" s="1"/>
    </row>
    <row r="1157" spans="1:4" x14ac:dyDescent="0.25">
      <c r="A1157" s="1"/>
      <c r="B1157" s="1"/>
      <c r="C1157" s="1"/>
      <c r="D1157" s="1"/>
    </row>
    <row r="1158" spans="1:4" x14ac:dyDescent="0.25">
      <c r="A1158" s="1"/>
      <c r="B1158" s="1"/>
      <c r="C1158" s="1"/>
      <c r="D1158" s="1"/>
    </row>
    <row r="1159" spans="1:4" x14ac:dyDescent="0.25">
      <c r="A1159" s="1"/>
      <c r="B1159" s="1"/>
      <c r="C1159" s="1"/>
      <c r="D1159" s="1"/>
    </row>
    <row r="1160" spans="1:4" x14ac:dyDescent="0.25">
      <c r="A1160" s="1"/>
      <c r="B1160" s="1"/>
      <c r="C1160" s="1"/>
      <c r="D1160" s="1"/>
    </row>
    <row r="1161" spans="1:4" x14ac:dyDescent="0.25">
      <c r="A1161" s="1"/>
      <c r="B1161" s="1"/>
      <c r="C1161" s="1"/>
      <c r="D1161" s="1"/>
    </row>
    <row r="1162" spans="1:4" x14ac:dyDescent="0.25">
      <c r="A1162" s="1"/>
      <c r="B1162" s="1"/>
      <c r="C1162" s="1"/>
      <c r="D1162" s="1"/>
    </row>
    <row r="1163" spans="1:4" x14ac:dyDescent="0.25">
      <c r="A1163" s="1"/>
      <c r="B1163" s="1"/>
      <c r="C1163" s="1"/>
      <c r="D1163" s="1"/>
    </row>
    <row r="1164" spans="1:4" x14ac:dyDescent="0.25">
      <c r="A1164" s="1"/>
      <c r="B1164" s="1"/>
      <c r="C1164" s="1"/>
      <c r="D1164" s="1"/>
    </row>
    <row r="1165" spans="1:4" x14ac:dyDescent="0.25">
      <c r="A1165" s="1"/>
      <c r="B1165" s="1"/>
      <c r="C1165" s="1"/>
      <c r="D1165" s="1"/>
    </row>
    <row r="1166" spans="1:4" x14ac:dyDescent="0.25">
      <c r="A1166" s="1"/>
      <c r="B1166" s="1"/>
      <c r="C1166" s="1"/>
      <c r="D1166" s="1"/>
    </row>
    <row r="1167" spans="1:4" x14ac:dyDescent="0.25">
      <c r="A1167" s="1"/>
      <c r="B1167" s="1"/>
      <c r="C1167" s="1"/>
      <c r="D1167" s="1"/>
    </row>
    <row r="1168" spans="1:4" x14ac:dyDescent="0.25">
      <c r="A1168" s="1"/>
      <c r="B1168" s="1"/>
      <c r="C1168" s="1"/>
      <c r="D1168" s="1"/>
    </row>
    <row r="1169" spans="1:4" x14ac:dyDescent="0.25">
      <c r="A1169" s="1"/>
      <c r="B1169" s="1"/>
      <c r="C1169" s="1"/>
      <c r="D1169" s="1"/>
    </row>
    <row r="1170" spans="1:4" x14ac:dyDescent="0.25">
      <c r="A1170" s="1"/>
      <c r="B1170" s="1"/>
      <c r="C1170" s="1"/>
      <c r="D1170" s="1"/>
    </row>
    <row r="1171" spans="1:4" x14ac:dyDescent="0.25">
      <c r="A1171" s="1"/>
      <c r="B1171" s="1"/>
      <c r="C1171" s="1"/>
      <c r="D1171" s="1"/>
    </row>
    <row r="1172" spans="1:4" x14ac:dyDescent="0.25">
      <c r="A1172" s="1"/>
      <c r="B1172" s="1"/>
      <c r="C1172" s="1"/>
      <c r="D1172" s="1"/>
    </row>
    <row r="1173" spans="1:4" x14ac:dyDescent="0.25">
      <c r="A1173" s="1"/>
      <c r="B1173" s="1"/>
      <c r="C1173" s="1"/>
      <c r="D1173" s="1"/>
    </row>
    <row r="1174" spans="1:4" x14ac:dyDescent="0.25">
      <c r="A1174" s="1"/>
      <c r="B1174" s="1"/>
      <c r="C1174" s="1"/>
      <c r="D1174" s="1"/>
    </row>
    <row r="1175" spans="1:4" x14ac:dyDescent="0.25">
      <c r="A1175" s="1"/>
      <c r="B1175" s="1"/>
      <c r="C1175" s="1"/>
      <c r="D1175" s="1"/>
    </row>
    <row r="1176" spans="1:4" x14ac:dyDescent="0.25">
      <c r="A1176" s="1"/>
      <c r="B1176" s="1"/>
      <c r="C1176" s="1"/>
      <c r="D1176" s="1"/>
    </row>
    <row r="1177" spans="1:4" x14ac:dyDescent="0.25">
      <c r="A1177" s="1"/>
      <c r="B1177" s="1"/>
      <c r="C1177" s="1"/>
      <c r="D1177" s="1"/>
    </row>
    <row r="1178" spans="1:4" x14ac:dyDescent="0.25">
      <c r="A1178" s="1"/>
      <c r="B1178" s="1"/>
      <c r="C1178" s="1"/>
      <c r="D1178" s="1"/>
    </row>
    <row r="1179" spans="1:4" x14ac:dyDescent="0.25">
      <c r="A1179" s="1"/>
      <c r="B1179" s="1"/>
      <c r="C1179" s="1"/>
      <c r="D1179" s="1"/>
    </row>
    <row r="1180" spans="1:4" x14ac:dyDescent="0.25">
      <c r="A1180" s="1"/>
      <c r="B1180" s="1"/>
      <c r="C1180" s="1"/>
      <c r="D1180" s="1"/>
    </row>
    <row r="1181" spans="1:4" x14ac:dyDescent="0.25">
      <c r="A1181" s="1"/>
      <c r="B1181" s="1"/>
      <c r="C1181" s="1"/>
      <c r="D1181" s="1"/>
    </row>
    <row r="1182" spans="1:4" x14ac:dyDescent="0.25">
      <c r="A1182" s="1"/>
      <c r="B1182" s="1"/>
      <c r="C1182" s="1"/>
      <c r="D1182" s="1"/>
    </row>
    <row r="1183" spans="1:4" x14ac:dyDescent="0.25">
      <c r="A1183" s="1"/>
      <c r="B1183" s="1"/>
      <c r="C1183" s="1"/>
      <c r="D1183" s="1"/>
    </row>
    <row r="1184" spans="1:4" x14ac:dyDescent="0.25">
      <c r="A1184" s="1"/>
      <c r="B1184" s="1"/>
      <c r="C1184" s="1"/>
      <c r="D1184" s="1"/>
    </row>
    <row r="1185" spans="1:4" x14ac:dyDescent="0.25">
      <c r="A1185" s="1"/>
      <c r="B1185" s="1"/>
      <c r="C1185" s="1"/>
      <c r="D1185" s="1"/>
    </row>
    <row r="1186" spans="1:4" x14ac:dyDescent="0.25">
      <c r="A1186" s="1"/>
      <c r="B1186" s="1"/>
      <c r="C1186" s="1"/>
      <c r="D1186" s="1"/>
    </row>
    <row r="1187" spans="1:4" x14ac:dyDescent="0.25">
      <c r="A1187" s="1"/>
      <c r="B1187" s="1"/>
      <c r="C1187" s="1"/>
      <c r="D1187" s="1"/>
    </row>
    <row r="1188" spans="1:4" x14ac:dyDescent="0.25">
      <c r="A1188" s="1"/>
      <c r="B1188" s="1"/>
      <c r="C1188" s="1"/>
      <c r="D1188" s="1"/>
    </row>
    <row r="1189" spans="1:4" x14ac:dyDescent="0.25">
      <c r="A1189" s="1"/>
      <c r="B1189" s="1"/>
      <c r="C1189" s="1"/>
      <c r="D1189" s="1"/>
    </row>
    <row r="1190" spans="1:4" x14ac:dyDescent="0.25">
      <c r="A1190" s="1"/>
      <c r="B1190" s="1"/>
      <c r="C1190" s="1"/>
      <c r="D1190" s="1"/>
    </row>
    <row r="1191" spans="1:4" x14ac:dyDescent="0.25">
      <c r="A1191" s="1"/>
      <c r="B1191" s="1"/>
      <c r="C1191" s="1"/>
      <c r="D1191" s="1"/>
    </row>
    <row r="1192" spans="1:4" x14ac:dyDescent="0.25">
      <c r="A1192" s="1"/>
      <c r="B1192" s="1"/>
      <c r="C1192" s="1"/>
      <c r="D1192" s="1"/>
    </row>
    <row r="1193" spans="1:4" x14ac:dyDescent="0.25">
      <c r="A1193" s="1"/>
      <c r="B1193" s="1"/>
      <c r="C1193" s="1"/>
      <c r="D1193" s="1"/>
    </row>
    <row r="1194" spans="1:4" x14ac:dyDescent="0.25">
      <c r="A1194" s="1"/>
      <c r="B1194" s="1"/>
      <c r="C1194" s="1"/>
      <c r="D1194" s="1"/>
    </row>
    <row r="1195" spans="1:4" x14ac:dyDescent="0.25">
      <c r="A1195" s="1"/>
      <c r="B1195" s="1"/>
      <c r="C1195" s="1"/>
      <c r="D1195" s="1"/>
    </row>
    <row r="1196" spans="1:4" x14ac:dyDescent="0.25">
      <c r="A1196" s="1"/>
      <c r="B1196" s="1"/>
      <c r="C1196" s="1"/>
      <c r="D1196" s="1"/>
    </row>
    <row r="1197" spans="1:4" x14ac:dyDescent="0.25">
      <c r="A1197" s="1"/>
      <c r="B1197" s="1"/>
      <c r="C1197" s="1"/>
      <c r="D1197" s="1"/>
    </row>
    <row r="1198" spans="1:4" x14ac:dyDescent="0.25">
      <c r="A1198" s="1"/>
      <c r="B1198" s="1"/>
      <c r="C1198" s="1"/>
      <c r="D1198" s="1"/>
    </row>
    <row r="1199" spans="1:4" x14ac:dyDescent="0.25">
      <c r="A1199" s="1"/>
      <c r="B1199" s="1"/>
      <c r="C1199" s="1"/>
      <c r="D1199" s="1"/>
    </row>
    <row r="1200" spans="1:4" x14ac:dyDescent="0.25">
      <c r="A1200" s="1"/>
      <c r="B1200" s="1"/>
      <c r="C1200" s="1"/>
      <c r="D1200" s="1"/>
    </row>
    <row r="1201" spans="1:4" x14ac:dyDescent="0.25">
      <c r="A1201" s="1"/>
      <c r="B1201" s="1"/>
      <c r="C1201" s="1"/>
      <c r="D1201" s="1"/>
    </row>
    <row r="1202" spans="1:4" x14ac:dyDescent="0.25">
      <c r="A1202" s="1"/>
      <c r="B1202" s="1"/>
      <c r="C1202" s="1"/>
      <c r="D1202" s="1"/>
    </row>
    <row r="1203" spans="1:4" x14ac:dyDescent="0.25">
      <c r="A1203" s="1"/>
      <c r="B1203" s="1"/>
      <c r="C1203" s="1"/>
      <c r="D1203" s="1"/>
    </row>
    <row r="1204" spans="1:4" x14ac:dyDescent="0.25">
      <c r="A1204" s="1"/>
      <c r="B1204" s="1"/>
      <c r="C1204" s="1"/>
      <c r="D1204" s="1"/>
    </row>
    <row r="1205" spans="1:4" x14ac:dyDescent="0.25">
      <c r="A1205" s="1"/>
      <c r="B1205" s="1"/>
      <c r="C1205" s="1"/>
      <c r="D1205" s="1"/>
    </row>
    <row r="1206" spans="1:4" x14ac:dyDescent="0.25">
      <c r="A1206" s="1"/>
      <c r="B1206" s="1"/>
      <c r="C1206" s="1"/>
      <c r="D1206" s="1"/>
    </row>
    <row r="1207" spans="1:4" x14ac:dyDescent="0.25">
      <c r="A1207" s="1"/>
      <c r="B1207" s="1"/>
      <c r="C1207" s="1"/>
      <c r="D1207" s="1"/>
    </row>
    <row r="1208" spans="1:4" x14ac:dyDescent="0.25">
      <c r="A1208" s="1"/>
      <c r="B1208" s="1"/>
      <c r="C1208" s="1"/>
      <c r="D1208" s="1"/>
    </row>
    <row r="1209" spans="1:4" x14ac:dyDescent="0.25">
      <c r="A1209" s="1"/>
      <c r="B1209" s="1"/>
      <c r="C1209" s="1"/>
      <c r="D1209" s="1"/>
    </row>
    <row r="1210" spans="1:4" x14ac:dyDescent="0.25">
      <c r="A1210" s="1"/>
      <c r="B1210" s="1"/>
      <c r="C1210" s="1"/>
      <c r="D1210" s="1"/>
    </row>
    <row r="1211" spans="1:4" x14ac:dyDescent="0.25">
      <c r="A1211" s="1"/>
      <c r="B1211" s="1"/>
      <c r="C1211" s="1"/>
      <c r="D1211" s="1"/>
    </row>
    <row r="1212" spans="1:4" x14ac:dyDescent="0.25">
      <c r="A1212" s="1"/>
      <c r="B1212" s="1"/>
      <c r="C1212" s="1"/>
      <c r="D1212" s="1"/>
    </row>
    <row r="1213" spans="1:4" x14ac:dyDescent="0.25">
      <c r="A1213" s="1"/>
      <c r="B1213" s="1"/>
      <c r="C1213" s="1"/>
      <c r="D1213" s="1"/>
    </row>
    <row r="1214" spans="1:4" x14ac:dyDescent="0.25">
      <c r="A1214" s="1"/>
      <c r="B1214" s="1"/>
      <c r="C1214" s="1"/>
      <c r="D1214" s="1"/>
    </row>
    <row r="1215" spans="1:4" x14ac:dyDescent="0.25">
      <c r="A1215" s="1"/>
      <c r="B1215" s="1"/>
      <c r="C1215" s="1"/>
      <c r="D1215" s="1"/>
    </row>
    <row r="1216" spans="1:4" x14ac:dyDescent="0.25">
      <c r="A1216" s="1"/>
      <c r="B1216" s="1"/>
      <c r="C1216" s="1"/>
      <c r="D1216" s="1"/>
    </row>
    <row r="1217" spans="1:4" x14ac:dyDescent="0.25">
      <c r="A1217" s="1"/>
      <c r="B1217" s="1"/>
      <c r="C1217" s="1"/>
      <c r="D1217" s="1"/>
    </row>
    <row r="1218" spans="1:4" x14ac:dyDescent="0.25">
      <c r="A1218" s="1"/>
      <c r="B1218" s="1"/>
      <c r="C1218" s="1"/>
      <c r="D1218" s="1"/>
    </row>
    <row r="1219" spans="1:4" x14ac:dyDescent="0.25">
      <c r="A1219" s="1"/>
      <c r="B1219" s="1"/>
      <c r="C1219" s="1"/>
      <c r="D1219" s="1"/>
    </row>
    <row r="1220" spans="1:4" x14ac:dyDescent="0.25">
      <c r="A1220" s="1"/>
      <c r="B1220" s="1"/>
      <c r="C1220" s="1"/>
      <c r="D1220" s="1"/>
    </row>
    <row r="1221" spans="1:4" x14ac:dyDescent="0.25">
      <c r="A1221" s="1"/>
      <c r="B1221" s="1"/>
      <c r="C1221" s="1"/>
      <c r="D1221" s="1"/>
    </row>
    <row r="1222" spans="1:4" x14ac:dyDescent="0.25">
      <c r="A1222" s="1"/>
      <c r="B1222" s="1"/>
      <c r="C1222" s="1"/>
      <c r="D1222" s="1"/>
    </row>
    <row r="1223" spans="1:4" x14ac:dyDescent="0.25">
      <c r="A1223" s="1"/>
      <c r="B1223" s="1"/>
      <c r="C1223" s="1"/>
      <c r="D1223" s="1"/>
    </row>
    <row r="1224" spans="1:4" x14ac:dyDescent="0.25">
      <c r="A1224" s="1"/>
      <c r="B1224" s="1"/>
      <c r="C1224" s="1"/>
      <c r="D1224" s="1"/>
    </row>
    <row r="1225" spans="1:4" x14ac:dyDescent="0.25">
      <c r="A1225" s="1"/>
      <c r="B1225" s="1"/>
      <c r="C1225" s="1"/>
      <c r="D1225" s="1"/>
    </row>
    <row r="1226" spans="1:4" x14ac:dyDescent="0.25">
      <c r="A1226" s="1"/>
      <c r="B1226" s="1"/>
      <c r="C1226" s="1"/>
      <c r="D1226" s="1"/>
    </row>
    <row r="1227" spans="1:4" x14ac:dyDescent="0.25">
      <c r="A1227" s="1"/>
      <c r="B1227" s="1"/>
      <c r="C1227" s="1"/>
      <c r="D1227" s="1"/>
    </row>
    <row r="1228" spans="1:4" x14ac:dyDescent="0.25">
      <c r="A1228" s="1"/>
      <c r="B1228" s="1"/>
      <c r="C1228" s="1"/>
      <c r="D1228" s="1"/>
    </row>
    <row r="1229" spans="1:4" x14ac:dyDescent="0.25">
      <c r="A1229" s="1"/>
      <c r="B1229" s="1"/>
      <c r="C1229" s="1"/>
      <c r="D1229" s="1"/>
    </row>
    <row r="1230" spans="1:4" x14ac:dyDescent="0.25">
      <c r="A1230" s="1"/>
      <c r="B1230" s="1"/>
      <c r="C1230" s="1"/>
      <c r="D1230" s="1"/>
    </row>
    <row r="1231" spans="1:4" x14ac:dyDescent="0.25">
      <c r="A1231" s="1"/>
      <c r="B1231" s="1"/>
      <c r="C1231" s="1"/>
      <c r="D1231" s="1"/>
    </row>
    <row r="1232" spans="1:4" x14ac:dyDescent="0.25">
      <c r="A1232" s="1"/>
      <c r="B1232" s="1"/>
      <c r="C1232" s="1"/>
      <c r="D1232" s="1"/>
    </row>
    <row r="1233" spans="1:4" x14ac:dyDescent="0.25">
      <c r="A1233" s="1"/>
      <c r="B1233" s="1"/>
      <c r="C1233" s="1"/>
      <c r="D1233" s="1"/>
    </row>
    <row r="1234" spans="1:4" x14ac:dyDescent="0.25">
      <c r="A1234" s="1"/>
      <c r="B1234" s="1"/>
      <c r="C1234" s="1"/>
      <c r="D1234" s="1"/>
    </row>
    <row r="1235" spans="1:4" x14ac:dyDescent="0.25">
      <c r="A1235" s="1"/>
      <c r="B1235" s="1"/>
      <c r="C1235" s="1"/>
      <c r="D1235" s="1"/>
    </row>
    <row r="1236" spans="1:4" x14ac:dyDescent="0.25">
      <c r="A1236" s="1"/>
      <c r="B1236" s="1"/>
      <c r="C1236" s="1"/>
      <c r="D1236" s="1"/>
    </row>
    <row r="1237" spans="1:4" x14ac:dyDescent="0.25">
      <c r="A1237" s="1"/>
      <c r="B1237" s="1"/>
      <c r="C1237" s="1"/>
      <c r="D1237" s="1"/>
    </row>
    <row r="1238" spans="1:4" x14ac:dyDescent="0.25">
      <c r="A1238" s="1"/>
      <c r="B1238" s="1"/>
      <c r="C1238" s="1"/>
      <c r="D1238" s="1"/>
    </row>
    <row r="1239" spans="1:4" x14ac:dyDescent="0.25">
      <c r="A1239" s="1"/>
      <c r="B1239" s="1"/>
      <c r="C1239" s="1"/>
      <c r="D1239" s="1"/>
    </row>
    <row r="1240" spans="1:4" x14ac:dyDescent="0.25">
      <c r="A1240" s="1"/>
      <c r="B1240" s="1"/>
      <c r="C1240" s="1"/>
      <c r="D1240" s="1"/>
    </row>
    <row r="1241" spans="1:4" x14ac:dyDescent="0.25">
      <c r="A1241" s="1"/>
      <c r="B1241" s="1"/>
      <c r="C1241" s="1"/>
      <c r="D1241" s="1"/>
    </row>
    <row r="1242" spans="1:4" x14ac:dyDescent="0.25">
      <c r="A1242" s="1"/>
      <c r="B1242" s="1"/>
      <c r="C1242" s="1"/>
      <c r="D1242" s="1"/>
    </row>
    <row r="1243" spans="1:4" x14ac:dyDescent="0.25">
      <c r="A1243" s="1"/>
      <c r="B1243" s="1"/>
      <c r="C1243" s="1"/>
      <c r="D1243" s="1"/>
    </row>
    <row r="1244" spans="1:4" x14ac:dyDescent="0.25">
      <c r="A1244" s="1"/>
      <c r="B1244" s="1"/>
      <c r="C1244" s="1"/>
      <c r="D1244" s="1"/>
    </row>
    <row r="1245" spans="1:4" x14ac:dyDescent="0.25">
      <c r="A1245" s="1"/>
      <c r="B1245" s="1"/>
      <c r="C1245" s="1"/>
      <c r="D1245" s="1"/>
    </row>
    <row r="1246" spans="1:4" x14ac:dyDescent="0.25">
      <c r="A1246" s="1"/>
      <c r="B1246" s="1"/>
      <c r="C1246" s="1"/>
      <c r="D1246" s="1"/>
    </row>
    <row r="1247" spans="1:4" x14ac:dyDescent="0.25">
      <c r="A1247" s="1"/>
      <c r="B1247" s="1"/>
      <c r="C1247" s="1"/>
      <c r="D1247" s="1"/>
    </row>
    <row r="1248" spans="1:4" x14ac:dyDescent="0.25">
      <c r="A1248" s="1"/>
      <c r="B1248" s="1"/>
      <c r="C1248" s="1"/>
      <c r="D1248" s="1"/>
    </row>
    <row r="1249" spans="1:4" x14ac:dyDescent="0.25">
      <c r="A1249" s="1"/>
      <c r="B1249" s="1"/>
      <c r="C1249" s="1"/>
      <c r="D1249" s="1"/>
    </row>
    <row r="1250" spans="1:4" x14ac:dyDescent="0.25">
      <c r="A1250" s="1"/>
      <c r="B1250" s="1"/>
      <c r="C1250" s="1"/>
      <c r="D1250" s="1"/>
    </row>
    <row r="1251" spans="1:4" x14ac:dyDescent="0.25">
      <c r="A1251" s="1"/>
      <c r="B1251" s="1"/>
      <c r="C1251" s="1"/>
      <c r="D1251" s="1"/>
    </row>
    <row r="1252" spans="1:4" x14ac:dyDescent="0.25">
      <c r="A1252" s="1"/>
      <c r="B1252" s="1"/>
      <c r="C1252" s="1"/>
      <c r="D1252" s="1"/>
    </row>
    <row r="1253" spans="1:4" x14ac:dyDescent="0.25">
      <c r="A1253" s="1"/>
      <c r="B1253" s="1"/>
      <c r="C1253" s="1"/>
      <c r="D1253" s="1"/>
    </row>
    <row r="1254" spans="1:4" x14ac:dyDescent="0.25">
      <c r="A1254" s="1"/>
      <c r="B1254" s="1"/>
      <c r="C1254" s="1"/>
      <c r="D1254" s="1"/>
    </row>
    <row r="1255" spans="1:4" x14ac:dyDescent="0.25">
      <c r="A1255" s="1"/>
      <c r="B1255" s="1"/>
      <c r="C1255" s="1"/>
      <c r="D1255" s="1"/>
    </row>
    <row r="1256" spans="1:4" x14ac:dyDescent="0.25">
      <c r="A1256" s="1"/>
      <c r="B1256" s="1"/>
      <c r="C1256" s="1"/>
      <c r="D1256" s="1"/>
    </row>
    <row r="1257" spans="1:4" x14ac:dyDescent="0.25">
      <c r="A1257" s="1"/>
      <c r="B1257" s="1"/>
      <c r="C1257" s="1"/>
      <c r="D1257" s="1"/>
    </row>
    <row r="1258" spans="1:4" x14ac:dyDescent="0.25">
      <c r="A1258" s="1"/>
      <c r="B1258" s="1"/>
      <c r="C1258" s="1"/>
      <c r="D1258" s="1"/>
    </row>
    <row r="1259" spans="1:4" x14ac:dyDescent="0.25">
      <c r="A1259" s="1"/>
      <c r="B1259" s="1"/>
      <c r="C1259" s="1"/>
      <c r="D1259" s="1"/>
    </row>
    <row r="1260" spans="1:4" x14ac:dyDescent="0.25">
      <c r="A1260" s="1"/>
      <c r="B1260" s="1"/>
      <c r="C1260" s="1"/>
      <c r="D1260" s="1"/>
    </row>
    <row r="1261" spans="1:4" x14ac:dyDescent="0.25">
      <c r="A1261" s="1"/>
      <c r="B1261" s="1"/>
      <c r="C1261" s="1"/>
      <c r="D1261" s="1"/>
    </row>
    <row r="1262" spans="1:4" x14ac:dyDescent="0.25">
      <c r="A1262" s="1"/>
      <c r="B1262" s="1"/>
      <c r="C1262" s="1"/>
      <c r="D1262" s="1"/>
    </row>
    <row r="1263" spans="1:4" x14ac:dyDescent="0.25">
      <c r="A1263" s="1"/>
      <c r="B1263" s="1"/>
      <c r="C1263" s="1"/>
      <c r="D1263" s="1"/>
    </row>
    <row r="1264" spans="1:4" x14ac:dyDescent="0.25">
      <c r="A1264" s="1"/>
      <c r="B1264" s="1"/>
      <c r="C1264" s="1"/>
      <c r="D1264" s="1"/>
    </row>
    <row r="1265" spans="1:4" x14ac:dyDescent="0.25">
      <c r="A1265" s="1"/>
      <c r="B1265" s="1"/>
      <c r="C1265" s="1"/>
      <c r="D1265" s="1"/>
    </row>
    <row r="1266" spans="1:4" x14ac:dyDescent="0.25">
      <c r="A1266" s="1"/>
      <c r="B1266" s="1"/>
      <c r="C1266" s="1"/>
      <c r="D1266" s="1"/>
    </row>
    <row r="1267" spans="1:4" x14ac:dyDescent="0.25">
      <c r="A1267" s="1"/>
      <c r="B1267" s="1"/>
      <c r="C1267" s="1"/>
      <c r="D1267" s="1"/>
    </row>
    <row r="1268" spans="1:4" x14ac:dyDescent="0.25">
      <c r="A1268" s="1"/>
      <c r="B1268" s="1"/>
      <c r="C1268" s="1"/>
      <c r="D1268" s="1"/>
    </row>
    <row r="1269" spans="1:4" x14ac:dyDescent="0.25">
      <c r="A1269" s="1"/>
      <c r="B1269" s="1"/>
      <c r="C1269" s="1"/>
      <c r="D1269" s="1"/>
    </row>
    <row r="1270" spans="1:4" x14ac:dyDescent="0.25">
      <c r="A1270" s="1"/>
      <c r="B1270" s="1"/>
      <c r="C1270" s="1"/>
      <c r="D1270" s="1"/>
    </row>
    <row r="1271" spans="1:4" x14ac:dyDescent="0.25">
      <c r="A1271" s="1"/>
      <c r="B1271" s="1"/>
      <c r="C1271" s="1"/>
      <c r="D1271" s="1"/>
    </row>
    <row r="1272" spans="1:4" x14ac:dyDescent="0.25">
      <c r="A1272" s="1"/>
      <c r="B1272" s="1"/>
      <c r="C1272" s="1"/>
      <c r="D1272" s="1"/>
    </row>
    <row r="1273" spans="1:4" x14ac:dyDescent="0.25">
      <c r="A1273" s="1"/>
      <c r="B1273" s="1"/>
      <c r="C1273" s="1"/>
      <c r="D1273" s="1"/>
    </row>
    <row r="1274" spans="1:4" x14ac:dyDescent="0.25">
      <c r="A1274" s="1"/>
      <c r="B1274" s="1"/>
      <c r="C1274" s="1"/>
      <c r="D1274" s="1"/>
    </row>
    <row r="1275" spans="1:4" x14ac:dyDescent="0.25">
      <c r="A1275" s="1"/>
      <c r="B1275" s="1"/>
      <c r="C1275" s="1"/>
      <c r="D1275" s="1"/>
    </row>
    <row r="1276" spans="1:4" x14ac:dyDescent="0.25">
      <c r="A1276" s="1"/>
      <c r="B1276" s="1"/>
      <c r="C1276" s="1"/>
      <c r="D1276" s="1"/>
    </row>
    <row r="1277" spans="1:4" x14ac:dyDescent="0.25">
      <c r="A1277" s="1"/>
      <c r="B1277" s="1"/>
      <c r="C1277" s="1"/>
      <c r="D1277" s="1"/>
    </row>
    <row r="1278" spans="1:4" x14ac:dyDescent="0.25">
      <c r="A1278" s="1"/>
      <c r="B1278" s="1"/>
      <c r="C1278" s="1"/>
      <c r="D1278" s="1"/>
    </row>
    <row r="1279" spans="1:4" x14ac:dyDescent="0.25">
      <c r="A1279" s="1"/>
      <c r="B1279" s="1"/>
      <c r="C1279" s="1"/>
      <c r="D1279" s="1"/>
    </row>
    <row r="1280" spans="1:4" x14ac:dyDescent="0.25">
      <c r="A1280" s="1"/>
      <c r="B1280" s="1"/>
      <c r="C1280" s="1"/>
      <c r="D1280" s="1"/>
    </row>
    <row r="1281" spans="1:4" x14ac:dyDescent="0.25">
      <c r="A1281" s="1"/>
      <c r="B1281" s="1"/>
      <c r="C1281" s="1"/>
      <c r="D1281" s="1"/>
    </row>
    <row r="1282" spans="1:4" x14ac:dyDescent="0.25">
      <c r="A1282" s="1"/>
      <c r="B1282" s="1"/>
      <c r="C1282" s="1"/>
      <c r="D1282" s="1"/>
    </row>
    <row r="1283" spans="1:4" x14ac:dyDescent="0.25">
      <c r="A1283" s="1"/>
      <c r="B1283" s="1"/>
      <c r="C1283" s="1"/>
      <c r="D1283" s="1"/>
    </row>
    <row r="1284" spans="1:4" x14ac:dyDescent="0.25">
      <c r="A1284" s="1"/>
      <c r="B1284" s="1"/>
      <c r="C1284" s="1"/>
      <c r="D1284" s="1"/>
    </row>
    <row r="1285" spans="1:4" x14ac:dyDescent="0.25">
      <c r="A1285" s="1"/>
      <c r="B1285" s="1"/>
      <c r="C1285" s="1"/>
      <c r="D1285" s="1"/>
    </row>
    <row r="1286" spans="1:4" x14ac:dyDescent="0.25">
      <c r="A1286" s="1"/>
      <c r="B1286" s="1"/>
      <c r="C1286" s="1"/>
      <c r="D1286" s="1"/>
    </row>
    <row r="1287" spans="1:4" x14ac:dyDescent="0.25">
      <c r="A1287" s="1"/>
      <c r="B1287" s="1"/>
      <c r="C1287" s="1"/>
      <c r="D1287" s="1"/>
    </row>
    <row r="1288" spans="1:4" x14ac:dyDescent="0.25">
      <c r="A1288" s="1"/>
      <c r="B1288" s="1"/>
      <c r="C1288" s="1"/>
      <c r="D1288" s="1"/>
    </row>
    <row r="1289" spans="1:4" x14ac:dyDescent="0.25">
      <c r="A1289" s="1"/>
      <c r="B1289" s="1"/>
      <c r="C1289" s="1"/>
      <c r="D1289" s="1"/>
    </row>
    <row r="1290" spans="1:4" x14ac:dyDescent="0.25">
      <c r="A1290" s="1"/>
      <c r="B1290" s="1"/>
      <c r="C1290" s="1"/>
      <c r="D1290" s="1"/>
    </row>
    <row r="1291" spans="1:4" x14ac:dyDescent="0.25">
      <c r="A1291" s="1"/>
      <c r="B1291" s="1"/>
      <c r="C1291" s="1"/>
      <c r="D1291" s="1"/>
    </row>
    <row r="1292" spans="1:4" x14ac:dyDescent="0.25">
      <c r="A1292" s="1"/>
      <c r="B1292" s="1"/>
      <c r="C1292" s="1"/>
      <c r="D1292" s="1"/>
    </row>
    <row r="1293" spans="1:4" x14ac:dyDescent="0.25">
      <c r="A1293" s="1"/>
      <c r="B1293" s="1"/>
      <c r="C1293" s="1"/>
      <c r="D1293" s="1"/>
    </row>
    <row r="1294" spans="1:4" x14ac:dyDescent="0.25">
      <c r="A1294" s="1"/>
      <c r="B1294" s="1"/>
      <c r="C1294" s="1"/>
      <c r="D1294" s="1"/>
    </row>
    <row r="1295" spans="1:4" x14ac:dyDescent="0.25">
      <c r="A1295" s="1"/>
      <c r="B1295" s="1"/>
      <c r="C1295" s="1"/>
      <c r="D1295" s="1"/>
    </row>
    <row r="1296" spans="1:4" x14ac:dyDescent="0.25">
      <c r="A1296" s="1"/>
      <c r="B1296" s="1"/>
      <c r="C1296" s="1"/>
      <c r="D1296" s="1"/>
    </row>
    <row r="1297" spans="1:4" x14ac:dyDescent="0.25">
      <c r="A1297" s="1"/>
      <c r="B1297" s="1"/>
      <c r="C1297" s="1"/>
      <c r="D1297" s="1"/>
    </row>
    <row r="1298" spans="1:4" x14ac:dyDescent="0.25">
      <c r="A1298" s="1"/>
      <c r="B1298" s="1"/>
      <c r="C1298" s="1"/>
      <c r="D1298" s="1"/>
    </row>
    <row r="1299" spans="1:4" x14ac:dyDescent="0.25">
      <c r="A1299" s="1"/>
      <c r="B1299" s="1"/>
      <c r="C1299" s="1"/>
      <c r="D1299" s="1"/>
    </row>
    <row r="1300" spans="1:4" x14ac:dyDescent="0.25">
      <c r="A1300" s="1"/>
      <c r="B1300" s="1"/>
      <c r="C1300" s="1"/>
      <c r="D1300" s="1"/>
    </row>
    <row r="1301" spans="1:4" x14ac:dyDescent="0.25">
      <c r="A1301" s="1"/>
      <c r="B1301" s="1"/>
      <c r="C1301" s="1"/>
      <c r="D1301" s="1"/>
    </row>
    <row r="1302" spans="1:4" x14ac:dyDescent="0.25">
      <c r="A1302" s="1"/>
      <c r="B1302" s="1"/>
      <c r="C1302" s="1"/>
      <c r="D1302" s="1"/>
    </row>
    <row r="1303" spans="1:4" x14ac:dyDescent="0.25">
      <c r="A1303" s="1"/>
      <c r="B1303" s="1"/>
      <c r="C1303" s="1"/>
      <c r="D1303" s="1"/>
    </row>
    <row r="1304" spans="1:4" x14ac:dyDescent="0.25">
      <c r="A1304" s="1"/>
      <c r="B1304" s="1"/>
      <c r="C1304" s="1"/>
      <c r="D1304" s="1"/>
    </row>
    <row r="1305" spans="1:4" x14ac:dyDescent="0.25">
      <c r="A1305" s="1"/>
      <c r="B1305" s="1"/>
      <c r="C1305" s="1"/>
      <c r="D1305" s="1"/>
    </row>
    <row r="1306" spans="1:4" x14ac:dyDescent="0.25">
      <c r="A1306" s="1"/>
      <c r="B1306" s="1"/>
      <c r="C1306" s="1"/>
      <c r="D1306" s="1"/>
    </row>
    <row r="1307" spans="1:4" x14ac:dyDescent="0.25">
      <c r="A1307" s="1"/>
      <c r="B1307" s="1"/>
      <c r="C1307" s="1"/>
      <c r="D1307" s="1"/>
    </row>
    <row r="1308" spans="1:4" x14ac:dyDescent="0.25">
      <c r="A1308" s="1"/>
      <c r="B1308" s="1"/>
      <c r="C1308" s="1"/>
      <c r="D1308" s="1"/>
    </row>
    <row r="1309" spans="1:4" x14ac:dyDescent="0.25">
      <c r="A1309" s="1"/>
      <c r="B1309" s="1"/>
      <c r="C1309" s="1"/>
      <c r="D1309" s="1"/>
    </row>
    <row r="1310" spans="1:4" x14ac:dyDescent="0.25">
      <c r="A1310" s="1"/>
      <c r="B1310" s="1"/>
      <c r="C1310" s="1"/>
      <c r="D1310" s="1"/>
    </row>
    <row r="1311" spans="1:4" x14ac:dyDescent="0.25">
      <c r="A1311" s="1"/>
      <c r="B1311" s="1"/>
      <c r="C1311" s="1"/>
      <c r="D1311" s="1"/>
    </row>
    <row r="1312" spans="1:4" x14ac:dyDescent="0.25">
      <c r="A1312" s="1"/>
      <c r="B1312" s="1"/>
      <c r="C1312" s="1"/>
      <c r="D1312" s="1"/>
    </row>
    <row r="1313" spans="1:4" x14ac:dyDescent="0.25">
      <c r="A1313" s="1"/>
      <c r="B1313" s="1"/>
      <c r="C1313" s="1"/>
      <c r="D1313" s="1"/>
    </row>
    <row r="1314" spans="1:4" x14ac:dyDescent="0.25">
      <c r="A1314" s="1"/>
      <c r="B1314" s="1"/>
      <c r="C1314" s="1"/>
      <c r="D1314" s="1"/>
    </row>
    <row r="1315" spans="1:4" x14ac:dyDescent="0.25">
      <c r="A1315" s="1"/>
      <c r="B1315" s="1"/>
      <c r="C1315" s="1"/>
      <c r="D1315" s="1"/>
    </row>
    <row r="1316" spans="1:4" x14ac:dyDescent="0.25">
      <c r="A1316" s="1"/>
      <c r="B1316" s="1"/>
      <c r="C1316" s="1"/>
      <c r="D1316" s="1"/>
    </row>
    <row r="1317" spans="1:4" x14ac:dyDescent="0.25">
      <c r="A1317" s="1"/>
      <c r="B1317" s="1"/>
      <c r="C1317" s="1"/>
      <c r="D1317" s="1"/>
    </row>
    <row r="1318" spans="1:4" x14ac:dyDescent="0.25">
      <c r="A1318" s="1"/>
      <c r="B1318" s="1"/>
      <c r="C1318" s="1"/>
      <c r="D1318" s="1"/>
    </row>
    <row r="1319" spans="1:4" x14ac:dyDescent="0.25">
      <c r="A1319" s="1"/>
      <c r="B1319" s="1"/>
      <c r="C1319" s="1"/>
      <c r="D1319" s="1"/>
    </row>
    <row r="1320" spans="1:4" x14ac:dyDescent="0.25">
      <c r="A1320" s="1"/>
      <c r="B1320" s="1"/>
      <c r="C1320" s="1"/>
      <c r="D1320" s="1"/>
    </row>
    <row r="1321" spans="1:4" x14ac:dyDescent="0.25">
      <c r="A1321" s="1"/>
      <c r="B1321" s="1"/>
      <c r="C1321" s="1"/>
      <c r="D1321" s="1"/>
    </row>
    <row r="1322" spans="1:4" x14ac:dyDescent="0.25">
      <c r="A1322" s="1"/>
      <c r="B1322" s="1"/>
      <c r="C1322" s="1"/>
      <c r="D1322" s="1"/>
    </row>
    <row r="1323" spans="1:4" x14ac:dyDescent="0.25">
      <c r="A1323" s="1"/>
      <c r="B1323" s="1"/>
      <c r="C1323" s="1"/>
      <c r="D1323" s="1"/>
    </row>
    <row r="1324" spans="1:4" x14ac:dyDescent="0.25">
      <c r="A1324" s="1"/>
      <c r="B1324" s="1"/>
      <c r="C1324" s="1"/>
      <c r="D1324" s="1"/>
    </row>
    <row r="1325" spans="1:4" x14ac:dyDescent="0.25">
      <c r="A1325" s="1"/>
      <c r="B1325" s="1"/>
      <c r="C1325" s="1"/>
      <c r="D1325" s="1"/>
    </row>
    <row r="1326" spans="1:4" x14ac:dyDescent="0.25">
      <c r="A1326" s="1"/>
      <c r="B1326" s="1"/>
      <c r="C1326" s="1"/>
      <c r="D1326" s="1"/>
    </row>
    <row r="1327" spans="1:4" x14ac:dyDescent="0.25">
      <c r="A1327" s="1"/>
      <c r="B1327" s="1"/>
      <c r="C1327" s="1"/>
      <c r="D1327" s="1"/>
    </row>
    <row r="1328" spans="1:4" x14ac:dyDescent="0.25">
      <c r="A1328" s="1"/>
      <c r="B1328" s="1"/>
      <c r="C1328" s="1"/>
      <c r="D1328" s="1"/>
    </row>
    <row r="1329" spans="1:4" x14ac:dyDescent="0.25">
      <c r="A1329" s="1"/>
      <c r="B1329" s="1"/>
      <c r="C1329" s="1"/>
      <c r="D1329" s="1"/>
    </row>
    <row r="1330" spans="1:4" x14ac:dyDescent="0.25">
      <c r="A1330" s="1"/>
      <c r="B1330" s="1"/>
      <c r="C1330" s="1"/>
      <c r="D1330" s="1"/>
    </row>
    <row r="1331" spans="1:4" x14ac:dyDescent="0.25">
      <c r="A1331" s="1"/>
      <c r="B1331" s="1"/>
      <c r="C1331" s="1"/>
      <c r="D1331" s="1"/>
    </row>
    <row r="1332" spans="1:4" x14ac:dyDescent="0.25">
      <c r="A1332" s="1"/>
      <c r="B1332" s="1"/>
      <c r="C1332" s="1"/>
      <c r="D1332" s="1"/>
    </row>
    <row r="1333" spans="1:4" x14ac:dyDescent="0.25">
      <c r="A1333" s="1"/>
      <c r="B1333" s="1"/>
      <c r="C1333" s="1"/>
      <c r="D1333" s="1"/>
    </row>
    <row r="1334" spans="1:4" x14ac:dyDescent="0.25">
      <c r="A1334" s="1"/>
      <c r="B1334" s="1"/>
      <c r="C1334" s="1"/>
      <c r="D1334" s="1"/>
    </row>
    <row r="1335" spans="1:4" x14ac:dyDescent="0.25">
      <c r="A1335" s="1"/>
      <c r="B1335" s="1"/>
      <c r="C1335" s="1"/>
      <c r="D1335" s="1"/>
    </row>
    <row r="1336" spans="1:4" x14ac:dyDescent="0.25">
      <c r="A1336" s="1"/>
      <c r="B1336" s="1"/>
      <c r="C1336" s="1"/>
      <c r="D1336" s="1"/>
    </row>
    <row r="1337" spans="1:4" x14ac:dyDescent="0.25">
      <c r="A1337" s="1"/>
      <c r="B1337" s="1"/>
      <c r="C1337" s="1"/>
      <c r="D1337" s="1"/>
    </row>
    <row r="1338" spans="1:4" x14ac:dyDescent="0.25">
      <c r="A1338" s="1"/>
      <c r="B1338" s="1"/>
      <c r="C1338" s="1"/>
      <c r="D1338" s="1"/>
    </row>
    <row r="1339" spans="1:4" x14ac:dyDescent="0.25">
      <c r="A1339" s="1"/>
      <c r="B1339" s="1"/>
      <c r="C1339" s="1"/>
      <c r="D1339" s="1"/>
    </row>
    <row r="1340" spans="1:4" x14ac:dyDescent="0.25">
      <c r="A1340" s="1"/>
      <c r="B1340" s="1"/>
      <c r="C1340" s="1"/>
      <c r="D1340" s="1"/>
    </row>
    <row r="1341" spans="1:4" x14ac:dyDescent="0.25">
      <c r="A1341" s="1"/>
      <c r="B1341" s="1"/>
      <c r="C1341" s="1"/>
      <c r="D1341" s="1"/>
    </row>
    <row r="1342" spans="1:4" x14ac:dyDescent="0.25">
      <c r="A1342" s="1"/>
      <c r="B1342" s="1"/>
      <c r="C1342" s="1"/>
      <c r="D1342" s="1"/>
    </row>
    <row r="1343" spans="1:4" x14ac:dyDescent="0.25">
      <c r="A1343" s="1"/>
      <c r="B1343" s="1"/>
      <c r="C1343" s="1"/>
      <c r="D1343" s="1"/>
    </row>
    <row r="1344" spans="1:4" x14ac:dyDescent="0.25">
      <c r="A1344" s="1"/>
      <c r="B1344" s="1"/>
      <c r="C1344" s="1"/>
      <c r="D1344" s="1"/>
    </row>
    <row r="1345" spans="1:4" x14ac:dyDescent="0.25">
      <c r="A1345" s="1"/>
      <c r="B1345" s="1"/>
      <c r="C1345" s="1"/>
      <c r="D1345" s="1"/>
    </row>
    <row r="1346" spans="1:4" x14ac:dyDescent="0.25">
      <c r="A1346" s="1"/>
      <c r="B1346" s="1"/>
      <c r="C1346" s="1"/>
      <c r="D1346" s="1"/>
    </row>
    <row r="1347" spans="1:4" x14ac:dyDescent="0.25">
      <c r="A1347" s="1"/>
      <c r="B1347" s="1"/>
      <c r="C1347" s="1"/>
      <c r="D1347" s="1"/>
    </row>
    <row r="1348" spans="1:4" x14ac:dyDescent="0.25">
      <c r="A1348" s="1"/>
      <c r="B1348" s="1"/>
      <c r="C1348" s="1"/>
      <c r="D1348" s="1"/>
    </row>
    <row r="1349" spans="1:4" x14ac:dyDescent="0.25">
      <c r="A1349" s="1"/>
      <c r="B1349" s="1"/>
      <c r="C1349" s="1"/>
      <c r="D1349" s="1"/>
    </row>
    <row r="1350" spans="1:4" x14ac:dyDescent="0.25">
      <c r="A1350" s="1"/>
      <c r="B1350" s="1"/>
      <c r="C1350" s="1"/>
      <c r="D1350" s="1"/>
    </row>
    <row r="1351" spans="1:4" x14ac:dyDescent="0.25">
      <c r="A1351" s="1"/>
      <c r="B1351" s="1"/>
      <c r="C1351" s="1"/>
      <c r="D1351" s="1"/>
    </row>
    <row r="1352" spans="1:4" x14ac:dyDescent="0.25">
      <c r="A1352" s="1"/>
      <c r="B1352" s="1"/>
      <c r="C1352" s="1"/>
      <c r="D1352" s="1"/>
    </row>
    <row r="1353" spans="1:4" x14ac:dyDescent="0.25">
      <c r="A1353" s="1"/>
      <c r="B1353" s="1"/>
      <c r="C1353" s="1"/>
      <c r="D1353" s="1"/>
    </row>
    <row r="1354" spans="1:4" x14ac:dyDescent="0.25">
      <c r="A1354" s="1"/>
      <c r="B1354" s="1"/>
      <c r="C1354" s="1"/>
      <c r="D1354" s="1"/>
    </row>
    <row r="1355" spans="1:4" x14ac:dyDescent="0.25">
      <c r="A1355" s="1"/>
      <c r="B1355" s="1"/>
      <c r="C1355" s="1"/>
      <c r="D1355" s="1"/>
    </row>
    <row r="1356" spans="1:4" x14ac:dyDescent="0.25">
      <c r="A1356" s="1"/>
      <c r="B1356" s="1"/>
      <c r="C1356" s="1"/>
      <c r="D1356" s="1"/>
    </row>
    <row r="1357" spans="1:4" x14ac:dyDescent="0.25">
      <c r="A1357" s="1"/>
      <c r="B1357" s="1"/>
      <c r="C1357" s="1"/>
      <c r="D1357" s="1"/>
    </row>
    <row r="1358" spans="1:4" x14ac:dyDescent="0.25">
      <c r="A1358" s="1"/>
      <c r="B1358" s="1"/>
      <c r="C1358" s="1"/>
      <c r="D1358" s="1"/>
    </row>
    <row r="1359" spans="1:4" x14ac:dyDescent="0.25">
      <c r="A1359" s="1"/>
      <c r="B1359" s="1"/>
      <c r="C1359" s="1"/>
      <c r="D1359" s="1"/>
    </row>
    <row r="1360" spans="1:4" x14ac:dyDescent="0.25">
      <c r="A1360" s="1"/>
      <c r="B1360" s="1"/>
      <c r="C1360" s="1"/>
      <c r="D1360" s="1"/>
    </row>
    <row r="1361" spans="1:4" x14ac:dyDescent="0.25">
      <c r="A1361" s="1"/>
      <c r="B1361" s="1"/>
      <c r="C1361" s="1"/>
      <c r="D1361" s="1"/>
    </row>
    <row r="1362" spans="1:4" x14ac:dyDescent="0.25">
      <c r="A1362" s="1"/>
      <c r="B1362" s="1"/>
      <c r="C1362" s="1"/>
      <c r="D1362" s="1"/>
    </row>
    <row r="1363" spans="1:4" x14ac:dyDescent="0.25">
      <c r="A1363" s="1"/>
      <c r="B1363" s="1"/>
      <c r="C1363" s="1"/>
      <c r="D1363" s="1"/>
    </row>
    <row r="1364" spans="1:4" x14ac:dyDescent="0.25">
      <c r="A1364" s="1"/>
      <c r="B1364" s="1"/>
      <c r="C1364" s="1"/>
      <c r="D1364" s="1"/>
    </row>
    <row r="1365" spans="1:4" x14ac:dyDescent="0.25">
      <c r="A1365" s="1"/>
      <c r="B1365" s="1"/>
      <c r="C1365" s="1"/>
      <c r="D1365" s="1"/>
    </row>
    <row r="1366" spans="1:4" x14ac:dyDescent="0.25">
      <c r="A1366" s="1"/>
      <c r="B1366" s="1"/>
      <c r="C1366" s="1"/>
      <c r="D1366" s="1"/>
    </row>
    <row r="1367" spans="1:4" x14ac:dyDescent="0.25">
      <c r="A1367" s="1"/>
      <c r="B1367" s="1"/>
      <c r="C1367" s="1"/>
      <c r="D1367" s="1"/>
    </row>
    <row r="1368" spans="1:4" x14ac:dyDescent="0.25">
      <c r="A1368" s="1"/>
      <c r="B1368" s="1"/>
      <c r="C1368" s="1"/>
      <c r="D1368" s="1"/>
    </row>
    <row r="1369" spans="1:4" x14ac:dyDescent="0.25">
      <c r="A1369" s="1"/>
      <c r="B1369" s="1"/>
      <c r="C1369" s="1"/>
      <c r="D1369" s="1"/>
    </row>
    <row r="1370" spans="1:4" x14ac:dyDescent="0.25">
      <c r="A1370" s="1"/>
      <c r="B1370" s="1"/>
      <c r="C1370" s="1"/>
      <c r="D1370" s="1"/>
    </row>
    <row r="1371" spans="1:4" x14ac:dyDescent="0.25">
      <c r="A1371" s="1"/>
      <c r="B1371" s="1"/>
      <c r="C1371" s="1"/>
      <c r="D1371" s="1"/>
    </row>
    <row r="1372" spans="1:4" x14ac:dyDescent="0.25">
      <c r="A1372" s="1"/>
      <c r="B1372" s="1"/>
      <c r="C1372" s="1"/>
      <c r="D1372" s="1"/>
    </row>
    <row r="1373" spans="1:4" x14ac:dyDescent="0.25">
      <c r="A1373" s="1"/>
      <c r="B1373" s="1"/>
      <c r="C1373" s="1"/>
      <c r="D1373" s="1"/>
    </row>
    <row r="1374" spans="1:4" x14ac:dyDescent="0.25">
      <c r="A1374" s="1"/>
      <c r="B1374" s="1"/>
      <c r="C1374" s="1"/>
      <c r="D1374" s="1"/>
    </row>
    <row r="1375" spans="1:4" x14ac:dyDescent="0.25">
      <c r="A1375" s="1"/>
      <c r="B1375" s="1"/>
      <c r="C1375" s="1"/>
      <c r="D1375" s="1"/>
    </row>
    <row r="1376" spans="1:4" x14ac:dyDescent="0.25">
      <c r="A1376" s="1"/>
      <c r="B1376" s="1"/>
      <c r="C1376" s="1"/>
      <c r="D1376" s="1"/>
    </row>
    <row r="1377" spans="1:4" x14ac:dyDescent="0.25">
      <c r="A1377" s="1"/>
      <c r="B1377" s="1"/>
      <c r="C1377" s="1"/>
      <c r="D1377" s="1"/>
    </row>
    <row r="1378" spans="1:4" x14ac:dyDescent="0.25">
      <c r="A1378" s="1"/>
      <c r="B1378" s="1"/>
      <c r="C1378" s="1"/>
      <c r="D1378" s="1"/>
    </row>
    <row r="1379" spans="1:4" x14ac:dyDescent="0.25">
      <c r="A1379" s="1"/>
      <c r="B1379" s="1"/>
      <c r="C1379" s="1"/>
      <c r="D1379" s="1"/>
    </row>
    <row r="1380" spans="1:4" x14ac:dyDescent="0.25">
      <c r="A1380" s="1"/>
      <c r="B1380" s="1"/>
      <c r="C1380" s="1"/>
      <c r="D1380" s="1"/>
    </row>
    <row r="1381" spans="1:4" x14ac:dyDescent="0.25">
      <c r="A1381" s="1"/>
      <c r="B1381" s="1"/>
      <c r="C1381" s="1"/>
      <c r="D1381" s="1"/>
    </row>
    <row r="1382" spans="1:4" x14ac:dyDescent="0.25">
      <c r="A1382" s="1"/>
      <c r="B1382" s="1"/>
      <c r="C1382" s="1"/>
      <c r="D1382" s="1"/>
    </row>
    <row r="1383" spans="1:4" x14ac:dyDescent="0.25">
      <c r="A1383" s="1"/>
      <c r="B1383" s="1"/>
      <c r="C1383" s="1"/>
      <c r="D1383" s="1"/>
    </row>
    <row r="1384" spans="1:4" x14ac:dyDescent="0.25">
      <c r="A1384" s="1"/>
      <c r="B1384" s="1"/>
      <c r="C1384" s="1"/>
      <c r="D1384" s="1"/>
    </row>
    <row r="1385" spans="1:4" x14ac:dyDescent="0.25">
      <c r="A1385" s="1"/>
      <c r="B1385" s="1"/>
      <c r="C1385" s="1"/>
      <c r="D1385" s="1"/>
    </row>
    <row r="1386" spans="1:4" x14ac:dyDescent="0.25">
      <c r="A1386" s="1"/>
      <c r="B1386" s="1"/>
      <c r="C1386" s="1"/>
      <c r="D1386" s="1"/>
    </row>
    <row r="1387" spans="1:4" x14ac:dyDescent="0.25">
      <c r="A1387" s="1"/>
      <c r="B1387" s="1"/>
      <c r="C1387" s="1"/>
      <c r="D1387" s="1"/>
    </row>
    <row r="1388" spans="1:4" x14ac:dyDescent="0.25">
      <c r="A1388" s="1"/>
      <c r="B1388" s="1"/>
      <c r="C1388" s="1"/>
      <c r="D1388" s="1"/>
    </row>
    <row r="1389" spans="1:4" x14ac:dyDescent="0.25">
      <c r="A1389" s="1"/>
      <c r="B1389" s="1"/>
      <c r="C1389" s="1"/>
      <c r="D1389" s="1"/>
    </row>
    <row r="1390" spans="1:4" x14ac:dyDescent="0.25">
      <c r="A1390" s="1"/>
      <c r="B1390" s="1"/>
      <c r="C1390" s="1"/>
      <c r="D1390" s="1"/>
    </row>
    <row r="1391" spans="1:4" x14ac:dyDescent="0.25">
      <c r="A1391" s="1"/>
      <c r="B1391" s="1"/>
      <c r="C1391" s="1"/>
      <c r="D1391" s="1"/>
    </row>
    <row r="1392" spans="1:4" x14ac:dyDescent="0.25">
      <c r="A1392" s="1"/>
      <c r="B1392" s="1"/>
      <c r="C1392" s="1"/>
      <c r="D1392" s="1"/>
    </row>
    <row r="1393" spans="1:4" x14ac:dyDescent="0.25">
      <c r="A1393" s="1"/>
      <c r="B1393" s="1"/>
      <c r="C1393" s="1"/>
      <c r="D1393" s="1"/>
    </row>
    <row r="1394" spans="1:4" x14ac:dyDescent="0.25">
      <c r="A1394" s="1"/>
      <c r="B1394" s="1"/>
      <c r="C1394" s="1"/>
      <c r="D1394" s="1"/>
    </row>
    <row r="1395" spans="1:4" x14ac:dyDescent="0.25">
      <c r="A1395" s="1"/>
      <c r="B1395" s="1"/>
      <c r="C1395" s="1"/>
      <c r="D1395" s="1"/>
    </row>
    <row r="1396" spans="1:4" x14ac:dyDescent="0.25">
      <c r="A1396" s="1"/>
      <c r="B1396" s="1"/>
      <c r="C1396" s="1"/>
      <c r="D1396" s="1"/>
    </row>
    <row r="1397" spans="1:4" x14ac:dyDescent="0.25">
      <c r="A1397" s="1"/>
      <c r="B1397" s="1"/>
      <c r="C1397" s="1"/>
      <c r="D1397" s="1"/>
    </row>
    <row r="1398" spans="1:4" x14ac:dyDescent="0.25">
      <c r="A1398" s="1"/>
      <c r="B1398" s="1"/>
      <c r="C1398" s="1"/>
      <c r="D1398" s="1"/>
    </row>
    <row r="1399" spans="1:4" x14ac:dyDescent="0.25">
      <c r="A1399" s="1"/>
      <c r="B1399" s="1"/>
      <c r="C1399" s="1"/>
      <c r="D1399" s="1"/>
    </row>
    <row r="1400" spans="1:4" x14ac:dyDescent="0.25">
      <c r="A1400" s="1"/>
      <c r="B1400" s="1"/>
      <c r="C1400" s="1"/>
      <c r="D1400" s="1"/>
    </row>
    <row r="1401" spans="1:4" x14ac:dyDescent="0.25">
      <c r="A1401" s="1"/>
      <c r="B1401" s="1"/>
      <c r="C1401" s="1"/>
      <c r="D1401" s="1"/>
    </row>
    <row r="1402" spans="1:4" x14ac:dyDescent="0.25">
      <c r="A1402" s="1"/>
      <c r="B1402" s="1"/>
      <c r="C1402" s="1"/>
      <c r="D1402" s="1"/>
    </row>
    <row r="1403" spans="1:4" x14ac:dyDescent="0.25">
      <c r="A1403" s="1"/>
      <c r="B1403" s="1"/>
      <c r="C1403" s="1"/>
      <c r="D1403" s="1"/>
    </row>
    <row r="1404" spans="1:4" x14ac:dyDescent="0.25">
      <c r="A1404" s="1"/>
      <c r="B1404" s="1"/>
      <c r="C1404" s="1"/>
      <c r="D1404" s="1"/>
    </row>
    <row r="1405" spans="1:4" x14ac:dyDescent="0.25">
      <c r="A1405" s="1"/>
      <c r="B1405" s="1"/>
      <c r="C1405" s="1"/>
      <c r="D1405" s="1"/>
    </row>
    <row r="1406" spans="1:4" x14ac:dyDescent="0.25">
      <c r="A1406" s="1"/>
      <c r="B1406" s="1"/>
      <c r="C1406" s="1"/>
      <c r="D1406" s="1"/>
    </row>
    <row r="1407" spans="1:4" x14ac:dyDescent="0.25">
      <c r="A1407" s="1"/>
      <c r="B1407" s="1"/>
      <c r="C1407" s="1"/>
      <c r="D1407" s="1"/>
    </row>
    <row r="1408" spans="1:4" x14ac:dyDescent="0.25">
      <c r="A1408" s="1"/>
      <c r="B1408" s="1"/>
      <c r="C1408" s="1"/>
      <c r="D1408" s="1"/>
    </row>
    <row r="1409" spans="1:4" x14ac:dyDescent="0.25">
      <c r="A1409" s="1"/>
      <c r="B1409" s="1"/>
      <c r="C1409" s="1"/>
      <c r="D1409" s="1"/>
    </row>
    <row r="1410" spans="1:4" x14ac:dyDescent="0.25">
      <c r="A1410" s="1"/>
      <c r="B1410" s="1"/>
      <c r="C1410" s="1"/>
      <c r="D1410" s="1"/>
    </row>
    <row r="1411" spans="1:4" x14ac:dyDescent="0.25">
      <c r="A1411" s="1"/>
      <c r="B1411" s="1"/>
      <c r="C1411" s="1"/>
      <c r="D1411" s="1"/>
    </row>
    <row r="1412" spans="1:4" x14ac:dyDescent="0.25">
      <c r="A1412" s="1"/>
      <c r="B1412" s="1"/>
      <c r="C1412" s="1"/>
      <c r="D1412" s="1"/>
    </row>
    <row r="1413" spans="1:4" x14ac:dyDescent="0.25">
      <c r="A1413" s="1"/>
      <c r="B1413" s="1"/>
      <c r="C1413" s="1"/>
      <c r="D1413" s="1"/>
    </row>
    <row r="1414" spans="1:4" x14ac:dyDescent="0.25">
      <c r="A1414" s="1"/>
      <c r="B1414" s="1"/>
      <c r="C1414" s="1"/>
      <c r="D1414" s="1"/>
    </row>
    <row r="1415" spans="1:4" x14ac:dyDescent="0.25">
      <c r="A1415" s="1"/>
      <c r="B1415" s="1"/>
      <c r="C1415" s="1"/>
      <c r="D1415" s="1"/>
    </row>
    <row r="1416" spans="1:4" x14ac:dyDescent="0.25">
      <c r="A1416" s="1"/>
      <c r="B1416" s="1"/>
      <c r="C1416" s="1"/>
      <c r="D1416" s="1"/>
    </row>
    <row r="1417" spans="1:4" x14ac:dyDescent="0.25">
      <c r="A1417" s="1"/>
      <c r="B1417" s="1"/>
      <c r="C1417" s="1"/>
      <c r="D1417" s="1"/>
    </row>
    <row r="1418" spans="1:4" x14ac:dyDescent="0.25">
      <c r="A1418" s="1"/>
      <c r="B1418" s="1"/>
      <c r="C1418" s="1"/>
      <c r="D1418" s="1"/>
    </row>
    <row r="1419" spans="1:4" x14ac:dyDescent="0.25">
      <c r="A1419" s="1"/>
      <c r="B1419" s="1"/>
      <c r="C1419" s="1"/>
      <c r="D1419" s="1"/>
    </row>
    <row r="1420" spans="1:4" x14ac:dyDescent="0.25">
      <c r="A1420" s="1"/>
      <c r="B1420" s="1"/>
      <c r="C1420" s="1"/>
      <c r="D1420" s="1"/>
    </row>
    <row r="1421" spans="1:4" x14ac:dyDescent="0.25">
      <c r="A1421" s="1"/>
      <c r="B1421" s="1"/>
      <c r="C1421" s="1"/>
      <c r="D1421" s="1"/>
    </row>
    <row r="1422" spans="1:4" x14ac:dyDescent="0.25">
      <c r="A1422" s="1"/>
      <c r="B1422" s="1"/>
      <c r="C1422" s="1"/>
      <c r="D1422" s="1"/>
    </row>
    <row r="1423" spans="1:4" x14ac:dyDescent="0.25">
      <c r="A1423" s="1"/>
      <c r="B1423" s="1"/>
      <c r="C1423" s="1"/>
      <c r="D1423" s="1"/>
    </row>
    <row r="1424" spans="1:4" x14ac:dyDescent="0.25">
      <c r="A1424" s="1"/>
      <c r="B1424" s="1"/>
      <c r="C1424" s="1"/>
      <c r="D1424" s="1"/>
    </row>
    <row r="1425" spans="1:4" x14ac:dyDescent="0.25">
      <c r="A1425" s="1"/>
      <c r="B1425" s="1"/>
      <c r="C1425" s="1"/>
      <c r="D1425" s="1"/>
    </row>
    <row r="1426" spans="1:4" x14ac:dyDescent="0.25">
      <c r="A1426" s="1"/>
      <c r="B1426" s="1"/>
      <c r="C1426" s="1"/>
      <c r="D1426" s="1"/>
    </row>
    <row r="1427" spans="1:4" x14ac:dyDescent="0.25">
      <c r="A1427" s="1"/>
      <c r="B1427" s="1"/>
      <c r="C1427" s="1"/>
      <c r="D1427" s="1"/>
    </row>
    <row r="1428" spans="1:4" x14ac:dyDescent="0.25">
      <c r="A1428" s="1"/>
      <c r="B1428" s="1"/>
      <c r="C1428" s="1"/>
      <c r="D1428" s="1"/>
    </row>
    <row r="1429" spans="1:4" x14ac:dyDescent="0.25">
      <c r="A1429" s="1"/>
      <c r="B1429" s="1"/>
      <c r="C1429" s="1"/>
      <c r="D1429" s="1"/>
    </row>
    <row r="1430" spans="1:4" x14ac:dyDescent="0.25">
      <c r="A1430" s="1"/>
      <c r="B1430" s="1"/>
      <c r="C1430" s="1"/>
      <c r="D1430" s="1"/>
    </row>
    <row r="1431" spans="1:4" x14ac:dyDescent="0.25">
      <c r="A1431" s="1"/>
      <c r="B1431" s="1"/>
      <c r="C1431" s="1"/>
      <c r="D1431" s="1"/>
    </row>
    <row r="1432" spans="1:4" x14ac:dyDescent="0.25">
      <c r="A1432" s="1"/>
      <c r="B1432" s="1"/>
      <c r="C1432" s="1"/>
      <c r="D1432" s="1"/>
    </row>
    <row r="1433" spans="1:4" x14ac:dyDescent="0.25">
      <c r="A1433" s="1"/>
      <c r="B1433" s="1"/>
      <c r="C1433" s="1"/>
      <c r="D1433" s="1"/>
    </row>
    <row r="1434" spans="1:4" x14ac:dyDescent="0.25">
      <c r="A1434" s="1"/>
      <c r="B1434" s="1"/>
      <c r="C1434" s="1"/>
      <c r="D1434" s="1"/>
    </row>
    <row r="1435" spans="1:4" x14ac:dyDescent="0.25">
      <c r="A1435" s="1"/>
      <c r="B1435" s="1"/>
      <c r="C1435" s="1"/>
      <c r="D1435" s="1"/>
    </row>
    <row r="1436" spans="1:4" x14ac:dyDescent="0.25">
      <c r="A1436" s="1"/>
      <c r="B1436" s="1"/>
      <c r="C1436" s="1"/>
      <c r="D1436" s="1"/>
    </row>
    <row r="1437" spans="1:4" x14ac:dyDescent="0.25">
      <c r="A1437" s="1"/>
      <c r="B1437" s="1"/>
      <c r="C1437" s="1"/>
      <c r="D1437" s="1"/>
    </row>
    <row r="1438" spans="1:4" x14ac:dyDescent="0.25">
      <c r="A1438" s="1"/>
      <c r="B1438" s="1"/>
      <c r="C1438" s="1"/>
      <c r="D1438" s="1"/>
    </row>
    <row r="1439" spans="1:4" x14ac:dyDescent="0.25">
      <c r="A1439" s="1"/>
      <c r="B1439" s="1"/>
      <c r="C1439" s="1"/>
      <c r="D1439" s="1"/>
    </row>
    <row r="1440" spans="1:4" x14ac:dyDescent="0.25">
      <c r="A1440" s="1"/>
      <c r="B1440" s="1"/>
      <c r="C1440" s="1"/>
      <c r="D1440" s="1"/>
    </row>
    <row r="1441" spans="1:4" x14ac:dyDescent="0.25">
      <c r="A1441" s="1"/>
      <c r="B1441" s="1"/>
      <c r="C1441" s="1"/>
      <c r="D1441" s="1"/>
    </row>
    <row r="1442" spans="1:4" x14ac:dyDescent="0.25">
      <c r="A1442" s="1"/>
      <c r="B1442" s="1"/>
      <c r="C1442" s="1"/>
      <c r="D1442" s="1"/>
    </row>
    <row r="1443" spans="1:4" x14ac:dyDescent="0.25">
      <c r="A1443" s="1"/>
      <c r="B1443" s="1"/>
      <c r="C1443" s="1"/>
      <c r="D1443" s="1"/>
    </row>
    <row r="1444" spans="1:4" x14ac:dyDescent="0.25">
      <c r="A1444" s="1"/>
      <c r="B1444" s="1"/>
      <c r="C1444" s="1"/>
      <c r="D1444" s="1"/>
    </row>
    <row r="1445" spans="1:4" x14ac:dyDescent="0.25">
      <c r="A1445" s="1"/>
      <c r="B1445" s="1"/>
      <c r="C1445" s="1"/>
      <c r="D1445" s="1"/>
    </row>
    <row r="1446" spans="1:4" x14ac:dyDescent="0.25">
      <c r="A1446" s="1"/>
      <c r="B1446" s="1"/>
      <c r="C1446" s="1"/>
      <c r="D1446" s="1"/>
    </row>
    <row r="1447" spans="1:4" x14ac:dyDescent="0.25">
      <c r="A1447" s="1"/>
      <c r="B1447" s="1"/>
      <c r="C1447" s="1"/>
      <c r="D1447" s="1"/>
    </row>
    <row r="1448" spans="1:4" x14ac:dyDescent="0.25">
      <c r="A1448" s="1"/>
      <c r="B1448" s="1"/>
      <c r="C1448" s="1"/>
      <c r="D1448" s="1"/>
    </row>
    <row r="1449" spans="1:4" x14ac:dyDescent="0.25">
      <c r="A1449" s="1"/>
      <c r="B1449" s="1"/>
      <c r="C1449" s="1"/>
      <c r="D1449" s="1"/>
    </row>
    <row r="1450" spans="1:4" x14ac:dyDescent="0.25">
      <c r="A1450" s="1"/>
      <c r="B1450" s="1"/>
      <c r="C1450" s="1"/>
      <c r="D1450" s="1"/>
    </row>
    <row r="1451" spans="1:4" x14ac:dyDescent="0.25">
      <c r="A1451" s="1"/>
      <c r="B1451" s="1"/>
      <c r="C1451" s="1"/>
      <c r="D1451" s="1"/>
    </row>
    <row r="1452" spans="1:4" x14ac:dyDescent="0.25">
      <c r="A1452" s="1"/>
      <c r="B1452" s="1"/>
      <c r="C1452" s="1"/>
      <c r="D1452" s="1"/>
    </row>
    <row r="1453" spans="1:4" x14ac:dyDescent="0.25">
      <c r="A1453" s="1"/>
      <c r="B1453" s="1"/>
      <c r="C1453" s="1"/>
      <c r="D1453" s="1"/>
    </row>
    <row r="1454" spans="1:4" x14ac:dyDescent="0.25">
      <c r="A1454" s="1"/>
      <c r="B1454" s="1"/>
      <c r="C1454" s="1"/>
      <c r="D1454" s="1"/>
    </row>
    <row r="1455" spans="1:4" x14ac:dyDescent="0.25">
      <c r="A1455" s="1"/>
      <c r="B1455" s="1"/>
      <c r="C1455" s="1"/>
      <c r="D1455" s="1"/>
    </row>
    <row r="1456" spans="1:4" x14ac:dyDescent="0.25">
      <c r="A1456" s="1"/>
      <c r="B1456" s="1"/>
      <c r="C1456" s="1"/>
      <c r="D1456" s="1"/>
    </row>
    <row r="1457" spans="1:4" x14ac:dyDescent="0.25">
      <c r="A1457" s="1"/>
      <c r="B1457" s="1"/>
      <c r="C1457" s="1"/>
      <c r="D1457" s="1"/>
    </row>
    <row r="1458" spans="1:4" x14ac:dyDescent="0.25">
      <c r="A1458" s="1"/>
      <c r="B1458" s="1"/>
      <c r="C1458" s="1"/>
      <c r="D1458" s="1"/>
    </row>
    <row r="1459" spans="1:4" x14ac:dyDescent="0.25">
      <c r="A1459" s="1"/>
      <c r="B1459" s="1"/>
      <c r="C1459" s="1"/>
      <c r="D1459" s="1"/>
    </row>
    <row r="1460" spans="1:4" x14ac:dyDescent="0.25">
      <c r="A1460" s="1"/>
      <c r="B1460" s="1"/>
      <c r="C1460" s="1"/>
      <c r="D1460" s="1"/>
    </row>
    <row r="1461" spans="1:4" x14ac:dyDescent="0.25">
      <c r="A1461" s="1"/>
      <c r="B1461" s="1"/>
      <c r="C1461" s="1"/>
      <c r="D1461" s="1"/>
    </row>
    <row r="1462" spans="1:4" x14ac:dyDescent="0.25">
      <c r="A1462" s="1"/>
      <c r="B1462" s="1"/>
      <c r="C1462" s="1"/>
      <c r="D1462" s="1"/>
    </row>
    <row r="1463" spans="1:4" x14ac:dyDescent="0.25">
      <c r="A1463" s="1"/>
      <c r="B1463" s="1"/>
      <c r="C1463" s="1"/>
      <c r="D1463" s="1"/>
    </row>
    <row r="1464" spans="1:4" x14ac:dyDescent="0.25">
      <c r="A1464" s="1"/>
      <c r="B1464" s="1"/>
      <c r="C1464" s="1"/>
      <c r="D1464" s="1"/>
    </row>
    <row r="1465" spans="1:4" x14ac:dyDescent="0.25">
      <c r="A1465" s="1"/>
      <c r="B1465" s="1"/>
      <c r="C1465" s="1"/>
      <c r="D1465" s="1"/>
    </row>
    <row r="1466" spans="1:4" x14ac:dyDescent="0.25">
      <c r="A1466" s="1"/>
      <c r="B1466" s="1"/>
      <c r="C1466" s="1"/>
      <c r="D1466" s="1"/>
    </row>
    <row r="1467" spans="1:4" x14ac:dyDescent="0.25">
      <c r="A1467" s="1"/>
      <c r="B1467" s="1"/>
      <c r="C1467" s="1"/>
      <c r="D1467" s="1"/>
    </row>
    <row r="1468" spans="1:4" x14ac:dyDescent="0.25">
      <c r="A1468" s="1"/>
      <c r="B1468" s="1"/>
      <c r="C1468" s="1"/>
      <c r="D1468" s="1"/>
    </row>
    <row r="1469" spans="1:4" x14ac:dyDescent="0.25">
      <c r="A1469" s="1"/>
      <c r="B1469" s="1"/>
      <c r="C1469" s="1"/>
      <c r="D1469" s="1"/>
    </row>
    <row r="1470" spans="1:4" x14ac:dyDescent="0.25">
      <c r="A1470" s="1"/>
      <c r="B1470" s="1"/>
      <c r="C1470" s="1"/>
      <c r="D1470" s="1"/>
    </row>
    <row r="1471" spans="1:4" x14ac:dyDescent="0.25">
      <c r="A1471" s="1"/>
      <c r="B1471" s="1"/>
      <c r="C1471" s="1"/>
      <c r="D1471" s="1"/>
    </row>
    <row r="1472" spans="1:4" x14ac:dyDescent="0.25">
      <c r="A1472" s="1"/>
      <c r="B1472" s="1"/>
      <c r="C1472" s="1"/>
      <c r="D1472" s="1"/>
    </row>
    <row r="1473" spans="1:4" x14ac:dyDescent="0.25">
      <c r="A1473" s="1"/>
      <c r="B1473" s="1"/>
      <c r="C1473" s="1"/>
      <c r="D1473" s="1"/>
    </row>
    <row r="1474" spans="1:4" x14ac:dyDescent="0.25">
      <c r="A1474" s="1"/>
      <c r="B1474" s="1"/>
      <c r="C1474" s="1"/>
      <c r="D1474" s="1"/>
    </row>
    <row r="1475" spans="1:4" x14ac:dyDescent="0.25">
      <c r="A1475" s="1"/>
      <c r="B1475" s="1"/>
      <c r="C1475" s="1"/>
      <c r="D1475" s="1"/>
    </row>
    <row r="1476" spans="1:4" x14ac:dyDescent="0.25">
      <c r="A1476" s="1"/>
      <c r="B1476" s="1"/>
      <c r="C1476" s="1"/>
      <c r="D1476" s="1"/>
    </row>
    <row r="1477" spans="1:4" x14ac:dyDescent="0.25">
      <c r="A1477" s="1"/>
      <c r="B1477" s="1"/>
      <c r="C1477" s="1"/>
      <c r="D1477" s="1"/>
    </row>
    <row r="1478" spans="1:4" x14ac:dyDescent="0.25">
      <c r="A1478" s="1"/>
      <c r="B1478" s="1"/>
      <c r="C1478" s="1"/>
      <c r="D1478" s="1"/>
    </row>
    <row r="1479" spans="1:4" x14ac:dyDescent="0.25">
      <c r="A1479" s="1"/>
      <c r="B1479" s="1"/>
      <c r="C1479" s="1"/>
      <c r="D1479" s="1"/>
    </row>
    <row r="1480" spans="1:4" x14ac:dyDescent="0.25">
      <c r="A1480" s="1"/>
      <c r="B1480" s="1"/>
      <c r="C1480" s="1"/>
      <c r="D1480" s="1"/>
    </row>
    <row r="1481" spans="1:4" x14ac:dyDescent="0.25">
      <c r="A1481" s="1"/>
      <c r="B1481" s="1"/>
      <c r="C1481" s="1"/>
      <c r="D1481" s="1"/>
    </row>
    <row r="1482" spans="1:4" x14ac:dyDescent="0.25">
      <c r="A1482" s="1"/>
      <c r="B1482" s="1"/>
      <c r="C1482" s="1"/>
      <c r="D1482" s="1"/>
    </row>
    <row r="1483" spans="1:4" x14ac:dyDescent="0.25">
      <c r="A1483" s="1"/>
      <c r="B1483" s="1"/>
      <c r="C1483" s="1"/>
      <c r="D1483" s="1"/>
    </row>
    <row r="1484" spans="1:4" x14ac:dyDescent="0.25">
      <c r="A1484" s="1"/>
      <c r="B1484" s="1"/>
      <c r="C1484" s="1"/>
      <c r="D1484" s="1"/>
    </row>
    <row r="1485" spans="1:4" x14ac:dyDescent="0.25">
      <c r="A1485" s="1"/>
      <c r="B1485" s="1"/>
      <c r="C1485" s="1"/>
      <c r="D1485" s="1"/>
    </row>
    <row r="1486" spans="1:4" x14ac:dyDescent="0.25">
      <c r="A1486" s="1"/>
      <c r="B1486" s="1"/>
      <c r="C1486" s="1"/>
      <c r="D1486" s="1"/>
    </row>
    <row r="1487" spans="1:4" x14ac:dyDescent="0.25">
      <c r="A1487" s="1"/>
      <c r="B1487" s="1"/>
      <c r="C1487" s="1"/>
      <c r="D1487" s="1"/>
    </row>
    <row r="1488" spans="1:4" x14ac:dyDescent="0.25">
      <c r="A1488" s="1"/>
      <c r="B1488" s="1"/>
      <c r="C1488" s="1"/>
      <c r="D1488" s="1"/>
    </row>
    <row r="1489" spans="1:4" x14ac:dyDescent="0.25">
      <c r="A1489" s="1"/>
      <c r="B1489" s="1"/>
      <c r="C1489" s="1"/>
      <c r="D1489" s="1"/>
    </row>
    <row r="1490" spans="1:4" x14ac:dyDescent="0.25">
      <c r="A1490" s="1"/>
      <c r="B1490" s="1"/>
      <c r="C1490" s="1"/>
      <c r="D1490" s="1"/>
    </row>
    <row r="1491" spans="1:4" x14ac:dyDescent="0.25">
      <c r="A1491" s="1"/>
      <c r="B1491" s="1"/>
      <c r="C1491" s="1"/>
      <c r="D1491" s="1"/>
    </row>
    <row r="1492" spans="1:4" x14ac:dyDescent="0.25">
      <c r="A1492" s="1"/>
      <c r="B1492" s="1"/>
      <c r="C1492" s="1"/>
      <c r="D1492" s="1"/>
    </row>
    <row r="1493" spans="1:4" x14ac:dyDescent="0.25">
      <c r="A1493" s="1"/>
      <c r="B1493" s="1"/>
      <c r="C1493" s="1"/>
      <c r="D1493" s="1"/>
    </row>
    <row r="1494" spans="1:4" x14ac:dyDescent="0.25">
      <c r="A1494" s="1"/>
      <c r="B1494" s="1"/>
      <c r="C1494" s="1"/>
      <c r="D1494" s="1"/>
    </row>
    <row r="1495" spans="1:4" x14ac:dyDescent="0.25">
      <c r="A1495" s="1"/>
      <c r="B1495" s="1"/>
      <c r="C1495" s="1"/>
      <c r="D1495" s="1"/>
    </row>
    <row r="1496" spans="1:4" x14ac:dyDescent="0.25">
      <c r="A1496" s="1"/>
      <c r="B1496" s="1"/>
      <c r="C1496" s="1"/>
      <c r="D1496" s="1"/>
    </row>
    <row r="1497" spans="1:4" x14ac:dyDescent="0.25">
      <c r="A1497" s="1"/>
      <c r="B1497" s="1"/>
      <c r="C1497" s="1"/>
      <c r="D1497" s="1"/>
    </row>
    <row r="1498" spans="1:4" x14ac:dyDescent="0.25">
      <c r="A1498" s="1"/>
      <c r="B1498" s="1"/>
      <c r="C1498" s="1"/>
      <c r="D1498" s="1"/>
    </row>
    <row r="1499" spans="1:4" x14ac:dyDescent="0.25">
      <c r="A1499" s="1"/>
      <c r="B1499" s="1"/>
      <c r="C1499" s="1"/>
      <c r="D1499" s="1"/>
    </row>
    <row r="1500" spans="1:4" x14ac:dyDescent="0.25">
      <c r="A1500" s="1"/>
      <c r="B1500" s="1"/>
      <c r="C1500" s="1"/>
      <c r="D1500" s="1"/>
    </row>
    <row r="1501" spans="1:4" x14ac:dyDescent="0.25">
      <c r="A1501" s="1"/>
      <c r="B1501" s="1"/>
      <c r="C1501" s="1"/>
      <c r="D1501" s="1"/>
    </row>
    <row r="1502" spans="1:4" x14ac:dyDescent="0.25">
      <c r="A1502" s="1"/>
      <c r="B1502" s="1"/>
      <c r="C1502" s="1"/>
      <c r="D1502" s="1"/>
    </row>
    <row r="1503" spans="1:4" x14ac:dyDescent="0.25">
      <c r="A1503" s="1"/>
      <c r="B1503" s="1"/>
      <c r="C1503" s="1"/>
      <c r="D1503" s="1"/>
    </row>
    <row r="1504" spans="1:4" x14ac:dyDescent="0.25">
      <c r="A1504" s="1"/>
      <c r="B1504" s="1"/>
      <c r="C1504" s="1"/>
      <c r="D1504" s="1"/>
    </row>
    <row r="1505" spans="1:4" x14ac:dyDescent="0.25">
      <c r="A1505" s="1"/>
      <c r="B1505" s="1"/>
      <c r="C1505" s="1"/>
      <c r="D1505" s="1"/>
    </row>
    <row r="1506" spans="1:4" x14ac:dyDescent="0.25">
      <c r="A1506" s="1"/>
      <c r="B1506" s="1"/>
      <c r="C1506" s="1"/>
      <c r="D1506" s="1"/>
    </row>
    <row r="1507" spans="1:4" x14ac:dyDescent="0.25">
      <c r="A1507" s="1"/>
      <c r="B1507" s="1"/>
      <c r="C1507" s="1"/>
      <c r="D1507" s="1"/>
    </row>
    <row r="1508" spans="1:4" x14ac:dyDescent="0.25">
      <c r="A1508" s="1"/>
      <c r="B1508" s="1"/>
      <c r="C1508" s="1"/>
      <c r="D1508" s="1"/>
    </row>
    <row r="1509" spans="1:4" x14ac:dyDescent="0.25">
      <c r="A1509" s="1"/>
      <c r="B1509" s="1"/>
      <c r="C1509" s="1"/>
      <c r="D1509" s="1"/>
    </row>
    <row r="1510" spans="1:4" x14ac:dyDescent="0.25">
      <c r="A1510" s="1"/>
      <c r="B1510" s="1"/>
      <c r="C1510" s="1"/>
      <c r="D1510" s="1"/>
    </row>
    <row r="1511" spans="1:4" x14ac:dyDescent="0.25">
      <c r="A1511" s="1"/>
      <c r="B1511" s="1"/>
      <c r="C1511" s="1"/>
      <c r="D1511" s="1"/>
    </row>
    <row r="1512" spans="1:4" x14ac:dyDescent="0.25">
      <c r="A1512" s="1"/>
      <c r="B1512" s="1"/>
      <c r="C1512" s="1"/>
      <c r="D1512" s="1"/>
    </row>
    <row r="1513" spans="1:4" x14ac:dyDescent="0.25">
      <c r="A1513" s="1"/>
      <c r="B1513" s="1"/>
      <c r="C1513" s="1"/>
      <c r="D1513" s="1"/>
    </row>
    <row r="1514" spans="1:4" x14ac:dyDescent="0.25">
      <c r="A1514" s="1"/>
      <c r="B1514" s="1"/>
      <c r="C1514" s="1"/>
      <c r="D1514" s="1"/>
    </row>
    <row r="1515" spans="1:4" x14ac:dyDescent="0.25">
      <c r="A1515" s="1"/>
      <c r="B1515" s="1"/>
      <c r="C1515" s="1"/>
      <c r="D1515" s="1"/>
    </row>
    <row r="1516" spans="1:4" x14ac:dyDescent="0.25">
      <c r="A1516" s="1"/>
      <c r="B1516" s="1"/>
      <c r="C1516" s="1"/>
      <c r="D1516" s="1"/>
    </row>
    <row r="1517" spans="1:4" x14ac:dyDescent="0.25">
      <c r="A1517" s="1"/>
      <c r="B1517" s="1"/>
      <c r="C1517" s="1"/>
      <c r="D1517" s="1"/>
    </row>
    <row r="1518" spans="1:4" x14ac:dyDescent="0.25">
      <c r="A1518" s="1"/>
      <c r="B1518" s="1"/>
      <c r="C1518" s="1"/>
      <c r="D1518" s="1"/>
    </row>
    <row r="1519" spans="1:4" x14ac:dyDescent="0.25">
      <c r="A1519" s="1"/>
      <c r="B1519" s="1"/>
      <c r="C1519" s="1"/>
      <c r="D1519" s="1"/>
    </row>
    <row r="1520" spans="1:4" x14ac:dyDescent="0.25">
      <c r="A1520" s="1"/>
      <c r="B1520" s="1"/>
      <c r="C1520" s="1"/>
      <c r="D1520" s="1"/>
    </row>
    <row r="1521" spans="1:4" x14ac:dyDescent="0.25">
      <c r="A1521" s="1"/>
      <c r="B1521" s="1"/>
      <c r="C1521" s="1"/>
      <c r="D1521" s="1"/>
    </row>
    <row r="1522" spans="1:4" x14ac:dyDescent="0.25">
      <c r="A1522" s="1"/>
      <c r="B1522" s="1"/>
      <c r="C1522" s="1"/>
      <c r="D1522" s="1"/>
    </row>
    <row r="1523" spans="1:4" x14ac:dyDescent="0.25">
      <c r="A1523" s="1"/>
      <c r="B1523" s="1"/>
      <c r="C1523" s="1"/>
      <c r="D1523" s="1"/>
    </row>
    <row r="1524" spans="1:4" x14ac:dyDescent="0.25">
      <c r="A1524" s="1"/>
      <c r="B1524" s="1"/>
      <c r="C1524" s="1"/>
      <c r="D1524" s="1"/>
    </row>
    <row r="1525" spans="1:4" x14ac:dyDescent="0.25">
      <c r="A1525" s="1"/>
      <c r="B1525" s="1"/>
      <c r="C1525" s="1"/>
      <c r="D1525" s="1"/>
    </row>
    <row r="1526" spans="1:4" x14ac:dyDescent="0.25">
      <c r="A1526" s="1"/>
      <c r="B1526" s="1"/>
      <c r="C1526" s="1"/>
      <c r="D1526" s="1"/>
    </row>
    <row r="1527" spans="1:4" x14ac:dyDescent="0.25">
      <c r="A1527" s="1"/>
      <c r="B1527" s="1"/>
      <c r="C1527" s="1"/>
      <c r="D1527" s="1"/>
    </row>
    <row r="1528" spans="1:4" x14ac:dyDescent="0.25">
      <c r="A1528" s="1"/>
      <c r="B1528" s="1"/>
      <c r="C1528" s="1"/>
      <c r="D1528" s="1"/>
    </row>
    <row r="1529" spans="1:4" x14ac:dyDescent="0.25">
      <c r="A1529" s="1"/>
      <c r="B1529" s="1"/>
      <c r="C1529" s="1"/>
      <c r="D1529" s="1"/>
    </row>
    <row r="1530" spans="1:4" x14ac:dyDescent="0.25">
      <c r="A1530" s="1"/>
      <c r="B1530" s="1"/>
      <c r="C1530" s="1"/>
      <c r="D1530" s="1"/>
    </row>
    <row r="1531" spans="1:4" x14ac:dyDescent="0.25">
      <c r="A1531" s="1"/>
      <c r="B1531" s="1"/>
      <c r="C1531" s="1"/>
      <c r="D1531" s="1"/>
    </row>
    <row r="1532" spans="1:4" x14ac:dyDescent="0.25">
      <c r="A1532" s="1"/>
      <c r="B1532" s="1"/>
      <c r="C1532" s="1"/>
      <c r="D1532" s="1"/>
    </row>
    <row r="1533" spans="1:4" x14ac:dyDescent="0.25">
      <c r="A1533" s="1"/>
      <c r="B1533" s="1"/>
      <c r="C1533" s="1"/>
      <c r="D1533" s="1"/>
    </row>
    <row r="1534" spans="1:4" x14ac:dyDescent="0.25">
      <c r="A1534" s="1"/>
      <c r="B1534" s="1"/>
      <c r="C1534" s="1"/>
      <c r="D1534" s="1"/>
    </row>
    <row r="1535" spans="1:4" x14ac:dyDescent="0.25">
      <c r="A1535" s="1"/>
      <c r="B1535" s="1"/>
      <c r="C1535" s="1"/>
      <c r="D1535" s="1"/>
    </row>
    <row r="1536" spans="1:4" x14ac:dyDescent="0.25">
      <c r="A1536" s="1"/>
      <c r="B1536" s="1"/>
      <c r="C1536" s="1"/>
      <c r="D1536" s="1"/>
    </row>
    <row r="1537" spans="1:4" x14ac:dyDescent="0.25">
      <c r="A1537" s="1"/>
      <c r="B1537" s="1"/>
      <c r="C1537" s="1"/>
      <c r="D1537" s="1"/>
    </row>
    <row r="1538" spans="1:4" x14ac:dyDescent="0.25">
      <c r="A1538" s="1"/>
      <c r="B1538" s="1"/>
      <c r="C1538" s="1"/>
      <c r="D1538" s="1"/>
    </row>
    <row r="1539" spans="1:4" x14ac:dyDescent="0.25">
      <c r="A1539" s="1"/>
      <c r="B1539" s="1"/>
      <c r="C1539" s="1"/>
      <c r="D1539" s="1"/>
    </row>
    <row r="1540" spans="1:4" x14ac:dyDescent="0.25">
      <c r="A1540" s="1"/>
      <c r="B1540" s="1"/>
      <c r="C1540" s="1"/>
      <c r="D1540" s="1"/>
    </row>
    <row r="1541" spans="1:4" x14ac:dyDescent="0.25">
      <c r="A1541" s="1"/>
      <c r="B1541" s="1"/>
      <c r="C1541" s="1"/>
      <c r="D1541" s="1"/>
    </row>
    <row r="1542" spans="1:4" x14ac:dyDescent="0.25">
      <c r="A1542" s="1"/>
      <c r="B1542" s="1"/>
      <c r="C1542" s="1"/>
      <c r="D1542" s="1"/>
    </row>
    <row r="1543" spans="1:4" x14ac:dyDescent="0.25">
      <c r="A1543" s="1"/>
      <c r="B1543" s="1"/>
      <c r="C1543" s="1"/>
      <c r="D1543" s="1"/>
    </row>
    <row r="1544" spans="1:4" x14ac:dyDescent="0.25">
      <c r="A1544" s="1"/>
      <c r="B1544" s="1"/>
      <c r="C1544" s="1"/>
      <c r="D1544" s="1"/>
    </row>
    <row r="1545" spans="1:4" x14ac:dyDescent="0.25">
      <c r="A1545" s="1"/>
      <c r="B1545" s="1"/>
      <c r="C1545" s="1"/>
      <c r="D1545" s="1"/>
    </row>
    <row r="1546" spans="1:4" x14ac:dyDescent="0.25">
      <c r="A1546" s="1"/>
      <c r="B1546" s="1"/>
      <c r="C1546" s="1"/>
      <c r="D1546" s="1"/>
    </row>
    <row r="1547" spans="1:4" x14ac:dyDescent="0.25">
      <c r="A1547" s="1"/>
      <c r="B1547" s="1"/>
      <c r="C1547" s="1"/>
      <c r="D1547" s="1"/>
    </row>
    <row r="1548" spans="1:4" x14ac:dyDescent="0.25">
      <c r="A1548" s="1"/>
      <c r="B1548" s="1"/>
      <c r="C1548" s="1"/>
      <c r="D1548" s="1"/>
    </row>
    <row r="1549" spans="1:4" x14ac:dyDescent="0.25">
      <c r="A1549" s="1"/>
      <c r="B1549" s="1"/>
      <c r="C1549" s="1"/>
      <c r="D1549" s="1"/>
    </row>
    <row r="1550" spans="1:4" x14ac:dyDescent="0.25">
      <c r="A1550" s="1"/>
      <c r="B1550" s="1"/>
      <c r="C1550" s="1"/>
      <c r="D1550" s="1"/>
    </row>
    <row r="1551" spans="1:4" x14ac:dyDescent="0.25">
      <c r="A1551" s="1"/>
      <c r="B1551" s="1"/>
      <c r="C1551" s="1"/>
      <c r="D1551" s="1"/>
    </row>
    <row r="1552" spans="1:4" x14ac:dyDescent="0.25">
      <c r="A1552" s="1"/>
      <c r="B1552" s="1"/>
      <c r="C1552" s="1"/>
      <c r="D1552" s="1"/>
    </row>
    <row r="1553" spans="1:4" x14ac:dyDescent="0.25">
      <c r="A1553" s="1"/>
      <c r="B1553" s="1"/>
      <c r="C1553" s="1"/>
      <c r="D1553" s="1"/>
    </row>
    <row r="1554" spans="1:4" x14ac:dyDescent="0.25">
      <c r="A1554" s="1"/>
      <c r="B1554" s="1"/>
      <c r="C1554" s="1"/>
      <c r="D1554" s="1"/>
    </row>
    <row r="1555" spans="1:4" x14ac:dyDescent="0.25">
      <c r="A1555" s="1"/>
      <c r="B1555" s="1"/>
      <c r="C1555" s="1"/>
      <c r="D1555" s="1"/>
    </row>
    <row r="1556" spans="1:4" x14ac:dyDescent="0.25">
      <c r="A1556" s="1"/>
      <c r="B1556" s="1"/>
      <c r="C1556" s="1"/>
      <c r="D1556" s="1"/>
    </row>
    <row r="1557" spans="1:4" x14ac:dyDescent="0.25">
      <c r="A1557" s="1"/>
      <c r="B1557" s="1"/>
      <c r="C1557" s="1"/>
      <c r="D1557" s="1"/>
    </row>
    <row r="1558" spans="1:4" x14ac:dyDescent="0.25">
      <c r="A1558" s="1"/>
      <c r="B1558" s="1"/>
      <c r="C1558" s="1"/>
      <c r="D1558" s="1"/>
    </row>
    <row r="1559" spans="1:4" x14ac:dyDescent="0.25">
      <c r="A1559" s="1"/>
      <c r="B1559" s="1"/>
      <c r="C1559" s="1"/>
      <c r="D1559" s="1"/>
    </row>
    <row r="1560" spans="1:4" x14ac:dyDescent="0.25">
      <c r="A1560" s="1"/>
      <c r="B1560" s="1"/>
      <c r="C1560" s="1"/>
      <c r="D1560" s="1"/>
    </row>
    <row r="1561" spans="1:4" x14ac:dyDescent="0.25">
      <c r="A1561" s="1"/>
      <c r="B1561" s="1"/>
      <c r="C1561" s="1"/>
      <c r="D1561" s="1"/>
    </row>
    <row r="1562" spans="1:4" x14ac:dyDescent="0.25">
      <c r="A1562" s="1"/>
      <c r="B1562" s="1"/>
      <c r="C1562" s="1"/>
      <c r="D1562" s="1"/>
    </row>
    <row r="1563" spans="1:4" x14ac:dyDescent="0.25">
      <c r="A1563" s="1"/>
      <c r="B1563" s="1"/>
      <c r="C1563" s="1"/>
      <c r="D1563" s="1"/>
    </row>
    <row r="1564" spans="1:4" x14ac:dyDescent="0.25">
      <c r="A1564" s="1"/>
      <c r="B1564" s="1"/>
      <c r="C1564" s="1"/>
      <c r="D1564" s="1"/>
    </row>
    <row r="1565" spans="1:4" x14ac:dyDescent="0.25">
      <c r="A1565" s="1"/>
      <c r="B1565" s="1"/>
      <c r="C1565" s="1"/>
      <c r="D1565" s="1"/>
    </row>
    <row r="1566" spans="1:4" x14ac:dyDescent="0.25">
      <c r="A1566" s="1"/>
      <c r="B1566" s="1"/>
      <c r="C1566" s="1"/>
      <c r="D1566" s="1"/>
    </row>
    <row r="1567" spans="1:4" x14ac:dyDescent="0.25">
      <c r="A1567" s="1"/>
      <c r="B1567" s="1"/>
      <c r="C1567" s="1"/>
      <c r="D1567" s="1"/>
    </row>
    <row r="1568" spans="1:4" x14ac:dyDescent="0.25">
      <c r="A1568" s="1"/>
      <c r="B1568" s="1"/>
      <c r="C1568" s="1"/>
      <c r="D1568" s="1"/>
    </row>
    <row r="1569" spans="1:4" x14ac:dyDescent="0.25">
      <c r="A1569" s="1"/>
      <c r="B1569" s="1"/>
      <c r="C1569" s="1"/>
      <c r="D1569" s="1"/>
    </row>
    <row r="1570" spans="1:4" x14ac:dyDescent="0.25">
      <c r="A1570" s="1"/>
      <c r="B1570" s="1"/>
      <c r="C1570" s="1"/>
      <c r="D1570" s="1"/>
    </row>
    <row r="1571" spans="1:4" x14ac:dyDescent="0.25">
      <c r="A1571" s="1"/>
      <c r="B1571" s="1"/>
      <c r="C1571" s="1"/>
      <c r="D1571" s="1"/>
    </row>
    <row r="1572" spans="1:4" x14ac:dyDescent="0.25">
      <c r="A1572" s="1"/>
      <c r="B1572" s="1"/>
      <c r="C1572" s="1"/>
      <c r="D1572" s="1"/>
    </row>
    <row r="1573" spans="1:4" x14ac:dyDescent="0.25">
      <c r="A1573" s="1"/>
      <c r="B1573" s="1"/>
      <c r="C1573" s="1"/>
      <c r="D1573" s="1"/>
    </row>
    <row r="1574" spans="1:4" x14ac:dyDescent="0.25">
      <c r="A1574" s="1"/>
      <c r="B1574" s="1"/>
      <c r="C1574" s="1"/>
      <c r="D1574" s="1"/>
    </row>
    <row r="1575" spans="1:4" x14ac:dyDescent="0.25">
      <c r="A1575" s="1"/>
      <c r="B1575" s="1"/>
      <c r="C1575" s="1"/>
      <c r="D1575" s="1"/>
    </row>
    <row r="1576" spans="1:4" x14ac:dyDescent="0.25">
      <c r="A1576" s="1"/>
      <c r="B1576" s="1"/>
      <c r="C1576" s="1"/>
      <c r="D1576" s="1"/>
    </row>
    <row r="1577" spans="1:4" x14ac:dyDescent="0.25">
      <c r="A1577" s="1"/>
      <c r="B1577" s="1"/>
      <c r="C1577" s="1"/>
      <c r="D1577" s="1"/>
    </row>
    <row r="1578" spans="1:4" x14ac:dyDescent="0.25">
      <c r="A1578" s="1"/>
      <c r="B1578" s="1"/>
      <c r="C1578" s="1"/>
      <c r="D1578" s="1"/>
    </row>
    <row r="1579" spans="1:4" x14ac:dyDescent="0.25">
      <c r="A1579" s="1"/>
      <c r="B1579" s="1"/>
      <c r="C1579" s="1"/>
      <c r="D1579" s="1"/>
    </row>
    <row r="1580" spans="1:4" x14ac:dyDescent="0.25">
      <c r="A1580" s="1"/>
      <c r="B1580" s="1"/>
      <c r="C1580" s="1"/>
      <c r="D1580" s="1"/>
    </row>
    <row r="1581" spans="1:4" x14ac:dyDescent="0.25">
      <c r="A1581" s="1"/>
      <c r="B1581" s="1"/>
      <c r="C1581" s="1"/>
      <c r="D1581" s="1"/>
    </row>
    <row r="1582" spans="1:4" x14ac:dyDescent="0.25">
      <c r="A1582" s="1"/>
      <c r="B1582" s="1"/>
      <c r="C1582" s="1"/>
      <c r="D1582" s="1"/>
    </row>
    <row r="1583" spans="1:4" x14ac:dyDescent="0.25">
      <c r="A1583" s="1"/>
      <c r="B1583" s="1"/>
      <c r="C1583" s="1"/>
      <c r="D1583" s="1"/>
    </row>
    <row r="1584" spans="1:4" x14ac:dyDescent="0.25">
      <c r="A1584" s="1"/>
      <c r="B1584" s="1"/>
      <c r="C1584" s="1"/>
      <c r="D1584" s="1"/>
    </row>
    <row r="1585" spans="1:4" x14ac:dyDescent="0.25">
      <c r="A1585" s="1"/>
      <c r="B1585" s="1"/>
      <c r="C1585" s="1"/>
      <c r="D1585" s="1"/>
    </row>
    <row r="1586" spans="1:4" x14ac:dyDescent="0.25">
      <c r="A1586" s="1"/>
      <c r="B1586" s="1"/>
      <c r="C1586" s="1"/>
      <c r="D1586" s="1"/>
    </row>
    <row r="1587" spans="1:4" x14ac:dyDescent="0.25">
      <c r="A1587" s="1"/>
      <c r="B1587" s="1"/>
      <c r="C1587" s="1"/>
      <c r="D1587" s="1"/>
    </row>
    <row r="1588" spans="1:4" x14ac:dyDescent="0.25">
      <c r="A1588" s="1"/>
      <c r="B1588" s="1"/>
      <c r="C1588" s="1"/>
      <c r="D1588" s="1"/>
    </row>
    <row r="1589" spans="1:4" x14ac:dyDescent="0.25">
      <c r="A1589" s="1"/>
      <c r="B1589" s="1"/>
      <c r="C1589" s="1"/>
      <c r="D1589" s="1"/>
    </row>
    <row r="1590" spans="1:4" x14ac:dyDescent="0.25">
      <c r="A1590" s="1"/>
      <c r="B1590" s="1"/>
      <c r="C1590" s="1"/>
      <c r="D1590" s="1"/>
    </row>
    <row r="1591" spans="1:4" x14ac:dyDescent="0.25">
      <c r="A1591" s="1"/>
      <c r="B1591" s="1"/>
      <c r="C1591" s="1"/>
      <c r="D1591" s="1"/>
    </row>
    <row r="1592" spans="1:4" x14ac:dyDescent="0.25">
      <c r="A1592" s="1"/>
      <c r="B1592" s="1"/>
      <c r="C1592" s="1"/>
      <c r="D1592" s="1"/>
    </row>
    <row r="1593" spans="1:4" x14ac:dyDescent="0.25">
      <c r="A1593" s="1"/>
      <c r="B1593" s="1"/>
      <c r="C1593" s="1"/>
      <c r="D1593" s="1"/>
    </row>
    <row r="1594" spans="1:4" x14ac:dyDescent="0.25">
      <c r="A1594" s="1"/>
      <c r="B1594" s="1"/>
      <c r="C1594" s="1"/>
      <c r="D1594" s="1"/>
    </row>
    <row r="1595" spans="1:4" x14ac:dyDescent="0.25">
      <c r="A1595" s="1"/>
      <c r="B1595" s="1"/>
      <c r="C1595" s="1"/>
      <c r="D1595" s="1"/>
    </row>
    <row r="1596" spans="1:4" x14ac:dyDescent="0.25">
      <c r="A1596" s="1"/>
      <c r="B1596" s="1"/>
      <c r="C1596" s="1"/>
      <c r="D1596" s="1"/>
    </row>
    <row r="1597" spans="1:4" x14ac:dyDescent="0.25">
      <c r="A1597" s="1"/>
      <c r="B1597" s="1"/>
      <c r="C1597" s="1"/>
      <c r="D1597" s="1"/>
    </row>
    <row r="1598" spans="1:4" x14ac:dyDescent="0.25">
      <c r="A1598" s="1"/>
      <c r="B1598" s="1"/>
      <c r="C1598" s="1"/>
      <c r="D1598" s="1"/>
    </row>
    <row r="1599" spans="1:4" x14ac:dyDescent="0.25">
      <c r="A1599" s="1"/>
      <c r="B1599" s="1"/>
      <c r="C1599" s="1"/>
      <c r="D1599" s="1"/>
    </row>
    <row r="1600" spans="1:4" x14ac:dyDescent="0.25">
      <c r="A1600" s="1"/>
      <c r="B1600" s="1"/>
      <c r="C1600" s="1"/>
      <c r="D1600" s="1"/>
    </row>
    <row r="1601" spans="1:4" x14ac:dyDescent="0.25">
      <c r="A1601" s="1"/>
      <c r="B1601" s="1"/>
      <c r="C1601" s="1"/>
      <c r="D1601" s="1"/>
    </row>
    <row r="1602" spans="1:4" x14ac:dyDescent="0.25">
      <c r="A1602" s="1"/>
      <c r="B1602" s="1"/>
      <c r="C1602" s="1"/>
      <c r="D1602" s="1"/>
    </row>
    <row r="1603" spans="1:4" x14ac:dyDescent="0.25">
      <c r="A1603" s="1"/>
      <c r="B1603" s="1"/>
      <c r="C1603" s="1"/>
      <c r="D1603" s="1"/>
    </row>
    <row r="1604" spans="1:4" x14ac:dyDescent="0.25">
      <c r="A1604" s="1"/>
      <c r="B1604" s="1"/>
      <c r="C1604" s="1"/>
      <c r="D1604" s="1"/>
    </row>
    <row r="1605" spans="1:4" x14ac:dyDescent="0.25">
      <c r="A1605" s="1"/>
      <c r="B1605" s="1"/>
      <c r="C1605" s="1"/>
      <c r="D1605" s="1"/>
    </row>
    <row r="1606" spans="1:4" x14ac:dyDescent="0.25">
      <c r="A1606" s="1"/>
      <c r="B1606" s="1"/>
      <c r="C1606" s="1"/>
      <c r="D1606" s="1"/>
    </row>
    <row r="1607" spans="1:4" x14ac:dyDescent="0.25">
      <c r="A1607" s="1"/>
      <c r="B1607" s="1"/>
      <c r="C1607" s="1"/>
      <c r="D1607" s="1"/>
    </row>
    <row r="1608" spans="1:4" x14ac:dyDescent="0.25">
      <c r="A1608" s="1"/>
      <c r="B1608" s="1"/>
      <c r="C1608" s="1"/>
      <c r="D1608" s="1"/>
    </row>
    <row r="1609" spans="1:4" x14ac:dyDescent="0.25">
      <c r="A1609" s="1"/>
      <c r="B1609" s="1"/>
      <c r="C1609" s="1"/>
      <c r="D1609" s="1"/>
    </row>
    <row r="1610" spans="1:4" x14ac:dyDescent="0.25">
      <c r="A1610" s="1"/>
      <c r="B1610" s="1"/>
      <c r="C1610" s="1"/>
      <c r="D1610" s="1"/>
    </row>
    <row r="1611" spans="1:4" x14ac:dyDescent="0.25">
      <c r="A1611" s="1"/>
      <c r="B1611" s="1"/>
      <c r="C1611" s="1"/>
      <c r="D1611" s="1"/>
    </row>
    <row r="1612" spans="1:4" x14ac:dyDescent="0.25">
      <c r="A1612" s="1"/>
      <c r="B1612" s="1"/>
      <c r="C1612" s="1"/>
      <c r="D1612" s="1"/>
    </row>
    <row r="1613" spans="1:4" x14ac:dyDescent="0.25">
      <c r="A1613" s="1"/>
      <c r="B1613" s="1"/>
      <c r="C1613" s="1"/>
      <c r="D1613" s="1"/>
    </row>
    <row r="1614" spans="1:4" x14ac:dyDescent="0.25">
      <c r="A1614" s="1"/>
      <c r="B1614" s="1"/>
      <c r="C1614" s="1"/>
      <c r="D1614" s="1"/>
    </row>
    <row r="1615" spans="1:4" x14ac:dyDescent="0.25">
      <c r="A1615" s="1"/>
      <c r="B1615" s="1"/>
      <c r="C1615" s="1"/>
      <c r="D1615" s="1"/>
    </row>
    <row r="1616" spans="1:4" x14ac:dyDescent="0.25">
      <c r="A1616" s="1"/>
      <c r="B1616" s="1"/>
      <c r="C1616" s="1"/>
      <c r="D1616" s="1"/>
    </row>
    <row r="1617" spans="1:4" x14ac:dyDescent="0.25">
      <c r="A1617" s="1"/>
      <c r="B1617" s="1"/>
      <c r="C1617" s="1"/>
      <c r="D1617" s="1"/>
    </row>
    <row r="1618" spans="1:4" x14ac:dyDescent="0.25">
      <c r="A1618" s="1"/>
      <c r="B1618" s="1"/>
      <c r="C1618" s="1"/>
      <c r="D1618" s="1"/>
    </row>
    <row r="1619" spans="1:4" x14ac:dyDescent="0.25">
      <c r="A1619" s="1"/>
      <c r="B1619" s="1"/>
      <c r="C1619" s="1"/>
      <c r="D1619" s="1"/>
    </row>
    <row r="1620" spans="1:4" x14ac:dyDescent="0.25">
      <c r="A1620" s="1"/>
      <c r="B1620" s="1"/>
      <c r="C1620" s="1"/>
      <c r="D1620" s="1"/>
    </row>
    <row r="1621" spans="1:4" x14ac:dyDescent="0.25">
      <c r="A1621" s="1"/>
      <c r="B1621" s="1"/>
      <c r="C1621" s="1"/>
      <c r="D1621" s="1"/>
    </row>
    <row r="1622" spans="1:4" x14ac:dyDescent="0.25">
      <c r="A1622" s="1"/>
      <c r="B1622" s="1"/>
      <c r="C1622" s="1"/>
      <c r="D1622" s="1"/>
    </row>
    <row r="1623" spans="1:4" x14ac:dyDescent="0.25">
      <c r="A1623" s="1"/>
      <c r="B1623" s="1"/>
      <c r="C1623" s="1"/>
      <c r="D1623" s="1"/>
    </row>
    <row r="1624" spans="1:4" x14ac:dyDescent="0.25">
      <c r="A1624" s="1"/>
      <c r="B1624" s="1"/>
      <c r="C1624" s="1"/>
      <c r="D1624" s="1"/>
    </row>
    <row r="1625" spans="1:4" x14ac:dyDescent="0.25">
      <c r="A1625" s="1"/>
      <c r="B1625" s="1"/>
      <c r="C1625" s="1"/>
      <c r="D1625" s="1"/>
    </row>
    <row r="1626" spans="1:4" x14ac:dyDescent="0.25">
      <c r="A1626" s="1"/>
      <c r="B1626" s="1"/>
      <c r="C1626" s="1"/>
      <c r="D1626" s="1"/>
    </row>
    <row r="1627" spans="1:4" x14ac:dyDescent="0.25">
      <c r="A1627" s="1"/>
      <c r="B1627" s="1"/>
      <c r="C1627" s="1"/>
      <c r="D1627" s="1"/>
    </row>
    <row r="1628" spans="1:4" x14ac:dyDescent="0.25">
      <c r="A1628" s="1"/>
      <c r="B1628" s="1"/>
      <c r="C1628" s="1"/>
      <c r="D1628" s="1"/>
    </row>
    <row r="1629" spans="1:4" x14ac:dyDescent="0.25">
      <c r="A1629" s="1"/>
      <c r="B1629" s="1"/>
      <c r="C1629" s="1"/>
      <c r="D1629" s="1"/>
    </row>
    <row r="1630" spans="1:4" x14ac:dyDescent="0.25">
      <c r="A1630" s="1"/>
      <c r="B1630" s="1"/>
      <c r="C1630" s="1"/>
      <c r="D1630" s="1"/>
    </row>
    <row r="1631" spans="1:4" x14ac:dyDescent="0.25">
      <c r="A1631" s="1"/>
      <c r="B1631" s="1"/>
      <c r="C1631" s="1"/>
      <c r="D1631" s="1"/>
    </row>
    <row r="1632" spans="1:4" x14ac:dyDescent="0.25">
      <c r="A1632" s="1"/>
      <c r="B1632" s="1"/>
      <c r="C1632" s="1"/>
      <c r="D1632" s="1"/>
    </row>
    <row r="1633" spans="1:4" x14ac:dyDescent="0.25">
      <c r="A1633" s="1"/>
      <c r="B1633" s="1"/>
      <c r="C1633" s="1"/>
      <c r="D1633" s="1"/>
    </row>
    <row r="1634" spans="1:4" x14ac:dyDescent="0.25">
      <c r="A1634" s="1"/>
      <c r="B1634" s="1"/>
      <c r="C1634" s="1"/>
      <c r="D1634" s="1"/>
    </row>
    <row r="1635" spans="1:4" x14ac:dyDescent="0.25">
      <c r="A1635" s="1"/>
      <c r="B1635" s="1"/>
      <c r="C1635" s="1"/>
      <c r="D1635" s="1"/>
    </row>
    <row r="1636" spans="1:4" x14ac:dyDescent="0.25">
      <c r="A1636" s="1"/>
      <c r="B1636" s="1"/>
      <c r="C1636" s="1"/>
      <c r="D1636" s="1"/>
    </row>
    <row r="1637" spans="1:4" x14ac:dyDescent="0.25">
      <c r="A1637" s="1"/>
      <c r="B1637" s="1"/>
      <c r="C1637" s="1"/>
      <c r="D1637" s="1"/>
    </row>
    <row r="1638" spans="1:4" x14ac:dyDescent="0.25">
      <c r="A1638" s="1"/>
      <c r="B1638" s="1"/>
      <c r="C1638" s="1"/>
      <c r="D1638" s="1"/>
    </row>
    <row r="1639" spans="1:4" x14ac:dyDescent="0.25">
      <c r="A1639" s="1"/>
      <c r="B1639" s="1"/>
      <c r="C1639" s="1"/>
      <c r="D1639" s="1"/>
    </row>
    <row r="1640" spans="1:4" x14ac:dyDescent="0.25">
      <c r="A1640" s="1"/>
      <c r="B1640" s="1"/>
      <c r="C1640" s="1"/>
      <c r="D1640" s="1"/>
    </row>
    <row r="1641" spans="1:4" x14ac:dyDescent="0.25">
      <c r="A1641" s="1"/>
      <c r="B1641" s="1"/>
      <c r="C1641" s="1"/>
      <c r="D1641" s="1"/>
    </row>
    <row r="1642" spans="1:4" x14ac:dyDescent="0.25">
      <c r="A1642" s="1"/>
      <c r="B1642" s="1"/>
      <c r="C1642" s="1"/>
      <c r="D1642" s="1"/>
    </row>
    <row r="1643" spans="1:4" x14ac:dyDescent="0.25">
      <c r="A1643" s="1"/>
      <c r="B1643" s="1"/>
      <c r="C1643" s="1"/>
      <c r="D1643" s="1"/>
    </row>
    <row r="1644" spans="1:4" x14ac:dyDescent="0.25">
      <c r="A1644" s="1"/>
      <c r="B1644" s="1"/>
      <c r="C1644" s="1"/>
      <c r="D1644" s="1"/>
    </row>
    <row r="1645" spans="1:4" x14ac:dyDescent="0.25">
      <c r="A1645" s="1"/>
      <c r="B1645" s="1"/>
      <c r="C1645" s="1"/>
      <c r="D1645" s="1"/>
    </row>
    <row r="1646" spans="1:4" x14ac:dyDescent="0.25">
      <c r="A1646" s="1"/>
      <c r="B1646" s="1"/>
      <c r="C1646" s="1"/>
      <c r="D1646" s="1"/>
    </row>
    <row r="1647" spans="1:4" x14ac:dyDescent="0.25">
      <c r="A1647" s="1"/>
      <c r="B1647" s="1"/>
      <c r="C1647" s="1"/>
      <c r="D1647" s="1"/>
    </row>
    <row r="1648" spans="1:4" x14ac:dyDescent="0.25">
      <c r="A1648" s="1"/>
      <c r="B1648" s="1"/>
      <c r="C1648" s="1"/>
      <c r="D1648" s="1"/>
    </row>
    <row r="1649" spans="1:4" x14ac:dyDescent="0.25">
      <c r="A1649" s="1"/>
      <c r="B1649" s="1"/>
      <c r="C1649" s="1"/>
      <c r="D1649" s="1"/>
    </row>
    <row r="1650" spans="1:4" x14ac:dyDescent="0.25">
      <c r="A1650" s="1"/>
      <c r="B1650" s="1"/>
      <c r="C1650" s="1"/>
      <c r="D1650" s="1"/>
    </row>
    <row r="1651" spans="1:4" x14ac:dyDescent="0.25">
      <c r="A1651" s="1"/>
      <c r="B1651" s="1"/>
      <c r="C1651" s="1"/>
      <c r="D1651" s="1"/>
    </row>
    <row r="1652" spans="1:4" x14ac:dyDescent="0.25">
      <c r="A1652" s="1"/>
      <c r="B1652" s="1"/>
      <c r="C1652" s="1"/>
      <c r="D1652" s="1"/>
    </row>
    <row r="1653" spans="1:4" x14ac:dyDescent="0.25">
      <c r="A1653" s="1"/>
      <c r="B1653" s="1"/>
      <c r="C1653" s="1"/>
      <c r="D1653" s="1"/>
    </row>
    <row r="1654" spans="1:4" x14ac:dyDescent="0.25">
      <c r="A1654" s="1"/>
      <c r="B1654" s="1"/>
      <c r="C1654" s="1"/>
      <c r="D1654" s="1"/>
    </row>
    <row r="1655" spans="1:4" x14ac:dyDescent="0.25">
      <c r="A1655" s="1"/>
      <c r="B1655" s="1"/>
      <c r="C1655" s="1"/>
      <c r="D1655" s="1"/>
    </row>
    <row r="1656" spans="1:4" x14ac:dyDescent="0.25">
      <c r="A1656" s="1"/>
      <c r="B1656" s="1"/>
      <c r="C1656" s="1"/>
      <c r="D1656" s="1"/>
    </row>
    <row r="1657" spans="1:4" x14ac:dyDescent="0.25">
      <c r="A1657" s="1"/>
      <c r="B1657" s="1"/>
      <c r="C1657" s="1"/>
      <c r="D1657" s="1"/>
    </row>
    <row r="1658" spans="1:4" x14ac:dyDescent="0.25">
      <c r="A1658" s="1"/>
      <c r="B1658" s="1"/>
      <c r="C1658" s="1"/>
      <c r="D1658" s="1"/>
    </row>
    <row r="1659" spans="1:4" x14ac:dyDescent="0.25">
      <c r="A1659" s="1"/>
      <c r="B1659" s="1"/>
      <c r="C1659" s="1"/>
      <c r="D1659" s="1"/>
    </row>
    <row r="1660" spans="1:4" x14ac:dyDescent="0.25">
      <c r="A1660" s="1"/>
      <c r="B1660" s="1"/>
      <c r="C1660" s="1"/>
      <c r="D1660" s="1"/>
    </row>
    <row r="1661" spans="1:4" x14ac:dyDescent="0.25">
      <c r="A1661" s="1"/>
      <c r="B1661" s="1"/>
      <c r="C1661" s="1"/>
      <c r="D1661" s="1"/>
    </row>
    <row r="1662" spans="1:4" x14ac:dyDescent="0.25">
      <c r="A1662" s="1"/>
      <c r="B1662" s="1"/>
      <c r="C1662" s="1"/>
      <c r="D1662" s="1"/>
    </row>
    <row r="1663" spans="1:4" x14ac:dyDescent="0.25">
      <c r="A1663" s="1"/>
      <c r="B1663" s="1"/>
      <c r="C1663" s="1"/>
      <c r="D1663" s="1"/>
    </row>
    <row r="1664" spans="1:4" x14ac:dyDescent="0.25">
      <c r="A1664" s="1"/>
      <c r="B1664" s="1"/>
      <c r="C1664" s="1"/>
      <c r="D1664" s="1"/>
    </row>
    <row r="1665" spans="1:4" x14ac:dyDescent="0.25">
      <c r="A1665" s="1"/>
      <c r="B1665" s="1"/>
      <c r="C1665" s="1"/>
      <c r="D1665" s="1"/>
    </row>
    <row r="1666" spans="1:4" x14ac:dyDescent="0.25">
      <c r="A1666" s="1"/>
      <c r="B1666" s="1"/>
      <c r="C1666" s="1"/>
      <c r="D1666" s="1"/>
    </row>
    <row r="1667" spans="1:4" x14ac:dyDescent="0.25">
      <c r="A1667" s="1"/>
      <c r="B1667" s="1"/>
      <c r="C1667" s="1"/>
      <c r="D1667" s="1"/>
    </row>
    <row r="1668" spans="1:4" x14ac:dyDescent="0.25">
      <c r="A1668" s="1"/>
      <c r="B1668" s="1"/>
      <c r="C1668" s="1"/>
      <c r="D1668" s="1"/>
    </row>
    <row r="1669" spans="1:4" x14ac:dyDescent="0.25">
      <c r="A1669" s="1"/>
      <c r="B1669" s="1"/>
      <c r="C1669" s="1"/>
      <c r="D1669" s="1"/>
    </row>
    <row r="1670" spans="1:4" x14ac:dyDescent="0.25">
      <c r="A1670" s="1"/>
      <c r="B1670" s="1"/>
      <c r="C1670" s="1"/>
      <c r="D1670" s="1"/>
    </row>
    <row r="1671" spans="1:4" x14ac:dyDescent="0.25">
      <c r="A1671" s="1"/>
      <c r="B1671" s="1"/>
      <c r="C1671" s="1"/>
      <c r="D1671" s="1"/>
    </row>
    <row r="1672" spans="1:4" x14ac:dyDescent="0.25">
      <c r="A1672" s="1"/>
      <c r="B1672" s="1"/>
      <c r="C1672" s="1"/>
      <c r="D1672" s="1"/>
    </row>
    <row r="1673" spans="1:4" x14ac:dyDescent="0.25">
      <c r="A1673" s="1"/>
      <c r="B1673" s="1"/>
      <c r="C1673" s="1"/>
      <c r="D1673" s="1"/>
    </row>
    <row r="1674" spans="1:4" x14ac:dyDescent="0.25">
      <c r="A1674" s="1"/>
      <c r="B1674" s="1"/>
      <c r="C1674" s="1"/>
      <c r="D1674" s="1"/>
    </row>
    <row r="1675" spans="1:4" x14ac:dyDescent="0.25">
      <c r="A1675" s="1"/>
      <c r="B1675" s="1"/>
      <c r="C1675" s="1"/>
      <c r="D1675" s="1"/>
    </row>
    <row r="1676" spans="1:4" x14ac:dyDescent="0.25">
      <c r="A1676" s="1"/>
      <c r="B1676" s="1"/>
      <c r="C1676" s="1"/>
      <c r="D1676" s="1"/>
    </row>
    <row r="1677" spans="1:4" x14ac:dyDescent="0.25">
      <c r="A1677" s="1"/>
      <c r="B1677" s="1"/>
      <c r="C1677" s="1"/>
      <c r="D1677" s="1"/>
    </row>
    <row r="1678" spans="1:4" x14ac:dyDescent="0.25">
      <c r="A1678" s="1"/>
      <c r="B1678" s="1"/>
      <c r="C1678" s="1"/>
      <c r="D1678" s="1"/>
    </row>
    <row r="1679" spans="1:4" x14ac:dyDescent="0.25">
      <c r="A1679" s="1"/>
      <c r="B1679" s="1"/>
      <c r="C1679" s="1"/>
      <c r="D1679" s="1"/>
    </row>
    <row r="1680" spans="1:4" x14ac:dyDescent="0.25">
      <c r="A1680" s="1"/>
      <c r="B1680" s="1"/>
      <c r="C1680" s="1"/>
      <c r="D1680" s="1"/>
    </row>
    <row r="1681" spans="1:4" x14ac:dyDescent="0.25">
      <c r="A1681" s="1"/>
      <c r="B1681" s="1"/>
      <c r="C1681" s="1"/>
      <c r="D1681" s="1"/>
    </row>
    <row r="1682" spans="1:4" x14ac:dyDescent="0.25">
      <c r="A1682" s="1"/>
      <c r="B1682" s="1"/>
      <c r="C1682" s="1"/>
      <c r="D1682" s="1"/>
    </row>
    <row r="1683" spans="1:4" x14ac:dyDescent="0.25">
      <c r="A1683" s="1"/>
      <c r="B1683" s="1"/>
      <c r="C1683" s="1"/>
      <c r="D1683" s="1"/>
    </row>
    <row r="1684" spans="1:4" x14ac:dyDescent="0.25">
      <c r="A1684" s="1"/>
      <c r="B1684" s="1"/>
      <c r="C1684" s="1"/>
      <c r="D1684" s="1"/>
    </row>
    <row r="1685" spans="1:4" x14ac:dyDescent="0.25">
      <c r="A1685" s="1"/>
      <c r="B1685" s="1"/>
      <c r="C1685" s="1"/>
      <c r="D1685" s="1"/>
    </row>
    <row r="1686" spans="1:4" x14ac:dyDescent="0.25">
      <c r="A1686" s="1"/>
      <c r="B1686" s="1"/>
      <c r="C1686" s="1"/>
      <c r="D1686" s="1"/>
    </row>
    <row r="1687" spans="1:4" x14ac:dyDescent="0.25">
      <c r="A1687" s="1"/>
      <c r="B1687" s="1"/>
      <c r="C1687" s="1"/>
      <c r="D1687" s="1"/>
    </row>
    <row r="1688" spans="1:4" x14ac:dyDescent="0.25">
      <c r="A1688" s="1"/>
      <c r="B1688" s="1"/>
      <c r="C1688" s="1"/>
      <c r="D1688" s="1"/>
    </row>
    <row r="1689" spans="1:4" x14ac:dyDescent="0.25">
      <c r="A1689" s="1"/>
      <c r="B1689" s="1"/>
      <c r="C1689" s="1"/>
      <c r="D1689" s="1"/>
    </row>
    <row r="1690" spans="1:4" x14ac:dyDescent="0.25">
      <c r="A1690" s="1"/>
      <c r="B1690" s="1"/>
      <c r="C1690" s="1"/>
      <c r="D1690" s="1"/>
    </row>
    <row r="1691" spans="1:4" x14ac:dyDescent="0.25">
      <c r="A1691" s="1"/>
      <c r="B1691" s="1"/>
      <c r="C1691" s="1"/>
      <c r="D1691" s="1"/>
    </row>
    <row r="1692" spans="1:4" x14ac:dyDescent="0.25">
      <c r="A1692" s="1"/>
      <c r="B1692" s="1"/>
      <c r="C1692" s="1"/>
      <c r="D1692" s="1"/>
    </row>
    <row r="1693" spans="1:4" x14ac:dyDescent="0.25">
      <c r="A1693" s="1"/>
      <c r="B1693" s="1"/>
      <c r="C1693" s="1"/>
      <c r="D1693" s="1"/>
    </row>
    <row r="1694" spans="1:4" x14ac:dyDescent="0.25">
      <c r="A1694" s="1"/>
      <c r="B1694" s="1"/>
      <c r="C1694" s="1"/>
      <c r="D1694" s="1"/>
    </row>
    <row r="1695" spans="1:4" x14ac:dyDescent="0.25">
      <c r="A1695" s="1"/>
      <c r="B1695" s="1"/>
      <c r="C1695" s="1"/>
      <c r="D1695" s="1"/>
    </row>
    <row r="1696" spans="1:4" x14ac:dyDescent="0.25">
      <c r="A1696" s="1"/>
      <c r="B1696" s="1"/>
      <c r="C1696" s="1"/>
      <c r="D1696" s="1"/>
    </row>
    <row r="1697" spans="1:4" x14ac:dyDescent="0.25">
      <c r="A1697" s="1"/>
      <c r="B1697" s="1"/>
      <c r="C1697" s="1"/>
      <c r="D1697" s="1"/>
    </row>
    <row r="1698" spans="1:4" x14ac:dyDescent="0.25">
      <c r="A1698" s="1"/>
      <c r="B1698" s="1"/>
      <c r="C1698" s="1"/>
      <c r="D1698" s="1"/>
    </row>
    <row r="1699" spans="1:4" x14ac:dyDescent="0.25">
      <c r="A1699" s="1"/>
      <c r="B1699" s="1"/>
      <c r="C1699" s="1"/>
      <c r="D1699" s="1"/>
    </row>
    <row r="1700" spans="1:4" x14ac:dyDescent="0.25">
      <c r="A1700" s="1"/>
      <c r="B1700" s="1"/>
      <c r="C1700" s="1"/>
      <c r="D1700" s="1"/>
    </row>
    <row r="1701" spans="1:4" x14ac:dyDescent="0.25">
      <c r="A1701" s="1"/>
      <c r="B1701" s="1"/>
      <c r="C1701" s="1"/>
      <c r="D1701" s="1"/>
    </row>
    <row r="1702" spans="1:4" x14ac:dyDescent="0.25">
      <c r="A1702" s="1"/>
      <c r="B1702" s="1"/>
      <c r="C1702" s="1"/>
      <c r="D1702" s="1"/>
    </row>
    <row r="1703" spans="1:4" x14ac:dyDescent="0.25">
      <c r="A1703" s="1"/>
      <c r="B1703" s="1"/>
      <c r="C1703" s="1"/>
      <c r="D1703" s="1"/>
    </row>
    <row r="1704" spans="1:4" x14ac:dyDescent="0.25">
      <c r="A1704" s="1"/>
      <c r="B1704" s="1"/>
      <c r="C1704" s="1"/>
      <c r="D1704" s="1"/>
    </row>
    <row r="1705" spans="1:4" x14ac:dyDescent="0.25">
      <c r="A1705" s="1"/>
      <c r="B1705" s="1"/>
      <c r="C1705" s="1"/>
      <c r="D1705" s="1"/>
    </row>
    <row r="1706" spans="1:4" x14ac:dyDescent="0.25">
      <c r="A1706" s="1"/>
      <c r="B1706" s="1"/>
      <c r="C1706" s="1"/>
      <c r="D1706" s="1"/>
    </row>
    <row r="1707" spans="1:4" x14ac:dyDescent="0.25">
      <c r="A1707" s="1"/>
      <c r="B1707" s="1"/>
      <c r="C1707" s="1"/>
      <c r="D1707" s="1"/>
    </row>
    <row r="1708" spans="1:4" x14ac:dyDescent="0.25">
      <c r="A1708" s="1"/>
      <c r="B1708" s="1"/>
      <c r="C1708" s="1"/>
      <c r="D1708" s="1"/>
    </row>
    <row r="1709" spans="1:4" x14ac:dyDescent="0.25">
      <c r="A1709" s="1"/>
      <c r="B1709" s="1"/>
      <c r="C1709" s="1"/>
      <c r="D1709" s="1"/>
    </row>
    <row r="1710" spans="1:4" x14ac:dyDescent="0.25">
      <c r="A1710" s="1"/>
      <c r="B1710" s="1"/>
      <c r="C1710" s="1"/>
      <c r="D1710" s="1"/>
    </row>
    <row r="1711" spans="1:4" x14ac:dyDescent="0.25">
      <c r="A1711" s="1"/>
      <c r="B1711" s="1"/>
      <c r="C1711" s="1"/>
      <c r="D1711" s="1"/>
    </row>
    <row r="1712" spans="1:4" x14ac:dyDescent="0.25">
      <c r="A1712" s="1"/>
      <c r="B1712" s="1"/>
      <c r="C1712" s="1"/>
      <c r="D1712" s="1"/>
    </row>
    <row r="1713" spans="1:4" x14ac:dyDescent="0.25">
      <c r="A1713" s="1"/>
      <c r="B1713" s="1"/>
      <c r="C1713" s="1"/>
      <c r="D1713" s="1"/>
    </row>
    <row r="1714" spans="1:4" x14ac:dyDescent="0.25">
      <c r="A1714" s="1"/>
      <c r="B1714" s="1"/>
      <c r="C1714" s="1"/>
      <c r="D1714" s="1"/>
    </row>
    <row r="1715" spans="1:4" x14ac:dyDescent="0.25">
      <c r="A1715" s="1"/>
      <c r="B1715" s="1"/>
      <c r="C1715" s="1"/>
      <c r="D1715" s="1"/>
    </row>
    <row r="1716" spans="1:4" x14ac:dyDescent="0.25">
      <c r="A1716" s="1"/>
      <c r="B1716" s="1"/>
      <c r="C1716" s="1"/>
      <c r="D1716" s="1"/>
    </row>
    <row r="1717" spans="1:4" x14ac:dyDescent="0.25">
      <c r="A1717" s="1"/>
      <c r="B1717" s="1"/>
      <c r="C1717" s="1"/>
      <c r="D1717" s="1"/>
    </row>
    <row r="1718" spans="1:4" x14ac:dyDescent="0.25">
      <c r="A1718" s="1"/>
      <c r="B1718" s="1"/>
      <c r="C1718" s="1"/>
      <c r="D1718" s="1"/>
    </row>
    <row r="1719" spans="1:4" x14ac:dyDescent="0.25">
      <c r="A1719" s="1"/>
      <c r="B1719" s="1"/>
      <c r="C1719" s="1"/>
      <c r="D1719" s="1"/>
    </row>
    <row r="1720" spans="1:4" x14ac:dyDescent="0.25">
      <c r="A1720" s="1"/>
      <c r="B1720" s="1"/>
      <c r="C1720" s="1"/>
      <c r="D1720" s="1"/>
    </row>
    <row r="1721" spans="1:4" x14ac:dyDescent="0.25">
      <c r="A1721" s="1"/>
      <c r="B1721" s="1"/>
      <c r="C1721" s="1"/>
      <c r="D1721" s="1"/>
    </row>
    <row r="1722" spans="1:4" x14ac:dyDescent="0.25">
      <c r="A1722" s="1"/>
      <c r="B1722" s="1"/>
      <c r="C1722" s="1"/>
      <c r="D1722" s="1"/>
    </row>
    <row r="1723" spans="1:4" x14ac:dyDescent="0.25">
      <c r="A1723" s="1"/>
      <c r="B1723" s="1"/>
      <c r="C1723" s="1"/>
      <c r="D1723" s="1"/>
    </row>
    <row r="1724" spans="1:4" x14ac:dyDescent="0.25">
      <c r="A1724" s="1"/>
      <c r="B1724" s="1"/>
      <c r="C1724" s="1"/>
      <c r="D1724" s="1"/>
    </row>
    <row r="1725" spans="1:4" x14ac:dyDescent="0.25">
      <c r="A1725" s="1"/>
      <c r="B1725" s="1"/>
      <c r="C1725" s="1"/>
      <c r="D1725" s="1"/>
    </row>
    <row r="1726" spans="1:4" x14ac:dyDescent="0.25">
      <c r="A1726" s="1"/>
      <c r="B1726" s="1"/>
      <c r="C1726" s="1"/>
      <c r="D1726" s="1"/>
    </row>
    <row r="1727" spans="1:4" x14ac:dyDescent="0.25">
      <c r="A1727" s="1"/>
      <c r="B1727" s="1"/>
      <c r="C1727" s="1"/>
      <c r="D1727" s="1"/>
    </row>
    <row r="1728" spans="1:4" x14ac:dyDescent="0.25">
      <c r="A1728" s="1"/>
      <c r="B1728" s="1"/>
      <c r="C1728" s="1"/>
      <c r="D1728" s="1"/>
    </row>
    <row r="1729" spans="1:4" x14ac:dyDescent="0.25">
      <c r="A1729" s="1"/>
      <c r="B1729" s="1"/>
      <c r="C1729" s="1"/>
      <c r="D1729" s="1"/>
    </row>
    <row r="1730" spans="1:4" x14ac:dyDescent="0.25">
      <c r="A1730" s="1"/>
      <c r="B1730" s="1"/>
      <c r="C1730" s="1"/>
      <c r="D1730" s="1"/>
    </row>
    <row r="1731" spans="1:4" x14ac:dyDescent="0.25">
      <c r="A1731" s="1"/>
      <c r="B1731" s="1"/>
      <c r="C1731" s="1"/>
      <c r="D1731" s="1"/>
    </row>
    <row r="1732" spans="1:4" x14ac:dyDescent="0.25">
      <c r="A1732" s="1"/>
      <c r="B1732" s="1"/>
      <c r="C1732" s="1"/>
      <c r="D1732" s="1"/>
    </row>
    <row r="1733" spans="1:4" x14ac:dyDescent="0.25">
      <c r="A1733" s="1"/>
      <c r="B1733" s="1"/>
      <c r="C1733" s="1"/>
      <c r="D1733" s="1"/>
    </row>
    <row r="1734" spans="1:4" x14ac:dyDescent="0.25">
      <c r="A1734" s="1"/>
      <c r="B1734" s="1"/>
      <c r="C1734" s="1"/>
      <c r="D1734" s="1"/>
    </row>
    <row r="1735" spans="1:4" x14ac:dyDescent="0.25">
      <c r="A1735" s="1"/>
      <c r="B1735" s="1"/>
      <c r="C1735" s="1"/>
      <c r="D1735" s="1"/>
    </row>
    <row r="1736" spans="1:4" x14ac:dyDescent="0.25">
      <c r="A1736" s="1"/>
      <c r="B1736" s="1"/>
      <c r="C1736" s="1"/>
      <c r="D1736" s="1"/>
    </row>
    <row r="1737" spans="1:4" x14ac:dyDescent="0.25">
      <c r="A1737" s="1"/>
      <c r="B1737" s="1"/>
      <c r="C1737" s="1"/>
      <c r="D1737" s="1"/>
    </row>
    <row r="1738" spans="1:4" x14ac:dyDescent="0.25">
      <c r="A1738" s="1"/>
      <c r="B1738" s="1"/>
      <c r="C1738" s="1"/>
      <c r="D1738" s="1"/>
    </row>
    <row r="1739" spans="1:4" x14ac:dyDescent="0.25">
      <c r="A1739" s="1"/>
      <c r="B1739" s="1"/>
      <c r="C1739" s="1"/>
      <c r="D1739" s="1"/>
    </row>
    <row r="1740" spans="1:4" x14ac:dyDescent="0.25">
      <c r="A1740" s="1"/>
      <c r="B1740" s="1"/>
      <c r="C1740" s="1"/>
      <c r="D1740" s="1"/>
    </row>
    <row r="1741" spans="1:4" x14ac:dyDescent="0.25">
      <c r="A1741" s="1"/>
      <c r="B1741" s="1"/>
      <c r="C1741" s="1"/>
      <c r="D1741" s="1"/>
    </row>
    <row r="1742" spans="1:4" x14ac:dyDescent="0.25">
      <c r="A1742" s="1"/>
      <c r="B1742" s="1"/>
      <c r="C1742" s="1"/>
      <c r="D1742" s="1"/>
    </row>
    <row r="1743" spans="1:4" x14ac:dyDescent="0.25">
      <c r="A1743" s="1"/>
      <c r="B1743" s="1"/>
      <c r="C1743" s="1"/>
      <c r="D1743" s="1"/>
    </row>
    <row r="1744" spans="1:4" x14ac:dyDescent="0.25">
      <c r="A1744" s="1"/>
      <c r="B1744" s="1"/>
      <c r="C1744" s="1"/>
      <c r="D1744" s="1"/>
    </row>
    <row r="1745" spans="1:4" x14ac:dyDescent="0.25">
      <c r="A1745" s="1"/>
      <c r="B1745" s="1"/>
      <c r="C1745" s="1"/>
      <c r="D1745" s="1"/>
    </row>
    <row r="1746" spans="1:4" x14ac:dyDescent="0.25">
      <c r="A1746" s="1"/>
      <c r="B1746" s="1"/>
      <c r="C1746" s="1"/>
      <c r="D1746" s="1"/>
    </row>
    <row r="1747" spans="1:4" x14ac:dyDescent="0.25">
      <c r="A1747" s="1"/>
      <c r="B1747" s="1"/>
      <c r="C1747" s="1"/>
      <c r="D1747" s="1"/>
    </row>
    <row r="1748" spans="1:4" x14ac:dyDescent="0.25">
      <c r="A1748" s="1"/>
      <c r="B1748" s="1"/>
      <c r="C1748" s="1"/>
      <c r="D1748" s="1"/>
    </row>
    <row r="1749" spans="1:4" x14ac:dyDescent="0.25">
      <c r="A1749" s="1"/>
      <c r="B1749" s="1"/>
      <c r="C1749" s="1"/>
      <c r="D1749" s="1"/>
    </row>
    <row r="1750" spans="1:4" x14ac:dyDescent="0.25">
      <c r="A1750" s="1"/>
      <c r="B1750" s="1"/>
      <c r="C1750" s="1"/>
      <c r="D1750" s="1"/>
    </row>
    <row r="1751" spans="1:4" x14ac:dyDescent="0.25">
      <c r="A1751" s="1"/>
      <c r="B1751" s="1"/>
      <c r="C1751" s="1"/>
      <c r="D1751" s="1"/>
    </row>
    <row r="1752" spans="1:4" x14ac:dyDescent="0.25">
      <c r="A1752" s="1"/>
      <c r="B1752" s="1"/>
      <c r="C1752" s="1"/>
      <c r="D1752" s="1"/>
    </row>
    <row r="1753" spans="1:4" x14ac:dyDescent="0.25">
      <c r="A1753" s="1"/>
      <c r="B1753" s="1"/>
      <c r="C1753" s="1"/>
      <c r="D1753" s="1"/>
    </row>
    <row r="1754" spans="1:4" x14ac:dyDescent="0.25">
      <c r="A1754" s="1"/>
      <c r="B1754" s="1"/>
      <c r="C1754" s="1"/>
      <c r="D1754" s="1"/>
    </row>
    <row r="1755" spans="1:4" x14ac:dyDescent="0.25">
      <c r="A1755" s="1"/>
      <c r="B1755" s="1"/>
      <c r="C1755" s="1"/>
      <c r="D1755" s="1"/>
    </row>
    <row r="1756" spans="1:4" x14ac:dyDescent="0.25">
      <c r="A1756" s="1"/>
      <c r="B1756" s="1"/>
      <c r="C1756" s="1"/>
      <c r="D1756" s="1"/>
    </row>
    <row r="1757" spans="1:4" x14ac:dyDescent="0.25">
      <c r="A1757" s="1"/>
      <c r="B1757" s="1"/>
      <c r="C1757" s="1"/>
      <c r="D1757" s="1"/>
    </row>
    <row r="1758" spans="1:4" x14ac:dyDescent="0.25">
      <c r="A1758" s="1"/>
      <c r="B1758" s="1"/>
      <c r="C1758" s="1"/>
      <c r="D1758" s="1"/>
    </row>
    <row r="1759" spans="1:4" x14ac:dyDescent="0.25">
      <c r="A1759" s="1"/>
      <c r="B1759" s="1"/>
      <c r="C1759" s="1"/>
      <c r="D1759" s="1"/>
    </row>
    <row r="1760" spans="1:4" x14ac:dyDescent="0.25">
      <c r="A1760" s="1"/>
      <c r="B1760" s="1"/>
      <c r="C1760" s="1"/>
      <c r="D1760" s="1"/>
    </row>
    <row r="1761" spans="1:4" x14ac:dyDescent="0.25">
      <c r="A1761" s="1"/>
      <c r="B1761" s="1"/>
      <c r="C1761" s="1"/>
      <c r="D1761" s="1"/>
    </row>
    <row r="1762" spans="1:4" x14ac:dyDescent="0.25">
      <c r="A1762" s="1"/>
      <c r="B1762" s="1"/>
      <c r="C1762" s="1"/>
      <c r="D1762" s="1"/>
    </row>
    <row r="1763" spans="1:4" x14ac:dyDescent="0.25">
      <c r="A1763" s="1"/>
      <c r="B1763" s="1"/>
      <c r="C1763" s="1"/>
      <c r="D1763" s="1"/>
    </row>
    <row r="1764" spans="1:4" x14ac:dyDescent="0.25">
      <c r="A1764" s="1"/>
      <c r="B1764" s="1"/>
      <c r="C1764" s="1"/>
      <c r="D1764" s="1"/>
    </row>
    <row r="1765" spans="1:4" x14ac:dyDescent="0.25">
      <c r="A1765" s="1"/>
      <c r="B1765" s="1"/>
      <c r="C1765" s="1"/>
      <c r="D1765" s="1"/>
    </row>
    <row r="1766" spans="1:4" x14ac:dyDescent="0.25">
      <c r="A1766" s="1"/>
      <c r="B1766" s="1"/>
      <c r="C1766" s="1"/>
      <c r="D1766" s="1"/>
    </row>
    <row r="1767" spans="1:4" x14ac:dyDescent="0.25">
      <c r="A1767" s="1"/>
      <c r="B1767" s="1"/>
      <c r="C1767" s="1"/>
      <c r="D1767" s="1"/>
    </row>
    <row r="1768" spans="1:4" x14ac:dyDescent="0.25">
      <c r="A1768" s="1"/>
      <c r="B1768" s="1"/>
      <c r="C1768" s="1"/>
      <c r="D1768" s="1"/>
    </row>
    <row r="1769" spans="1:4" x14ac:dyDescent="0.25">
      <c r="A1769" s="1"/>
      <c r="B1769" s="1"/>
      <c r="C1769" s="1"/>
      <c r="D1769" s="1"/>
    </row>
    <row r="1770" spans="1:4" x14ac:dyDescent="0.25">
      <c r="A1770" s="1"/>
      <c r="B1770" s="1"/>
      <c r="C1770" s="1"/>
      <c r="D1770" s="1"/>
    </row>
    <row r="1771" spans="1:4" x14ac:dyDescent="0.25">
      <c r="A1771" s="1"/>
      <c r="B1771" s="1"/>
      <c r="C1771" s="1"/>
      <c r="D1771" s="1"/>
    </row>
    <row r="1772" spans="1:4" x14ac:dyDescent="0.25">
      <c r="A1772" s="1"/>
      <c r="B1772" s="1"/>
      <c r="C1772" s="1"/>
      <c r="D1772" s="1"/>
    </row>
    <row r="1773" spans="1:4" x14ac:dyDescent="0.25">
      <c r="A1773" s="1"/>
      <c r="B1773" s="1"/>
      <c r="C1773" s="1"/>
      <c r="D1773" s="1"/>
    </row>
    <row r="1774" spans="1:4" x14ac:dyDescent="0.25">
      <c r="A1774" s="1"/>
      <c r="B1774" s="1"/>
      <c r="C1774" s="1"/>
      <c r="D1774" s="1"/>
    </row>
    <row r="1775" spans="1:4" x14ac:dyDescent="0.25">
      <c r="A1775" s="1"/>
      <c r="B1775" s="1"/>
      <c r="C1775" s="1"/>
      <c r="D1775" s="1"/>
    </row>
    <row r="1776" spans="1:4" x14ac:dyDescent="0.25">
      <c r="A1776" s="1"/>
      <c r="B1776" s="1"/>
      <c r="C1776" s="1"/>
      <c r="D1776" s="1"/>
    </row>
    <row r="1777" spans="1:4" x14ac:dyDescent="0.25">
      <c r="A1777" s="1"/>
      <c r="B1777" s="1"/>
      <c r="C1777" s="1"/>
      <c r="D1777" s="1"/>
    </row>
    <row r="1778" spans="1:4" x14ac:dyDescent="0.25">
      <c r="A1778" s="1"/>
      <c r="B1778" s="1"/>
      <c r="C1778" s="1"/>
      <c r="D1778" s="1"/>
    </row>
    <row r="1779" spans="1:4" x14ac:dyDescent="0.25">
      <c r="A1779" s="1"/>
      <c r="B1779" s="1"/>
      <c r="C1779" s="1"/>
      <c r="D1779" s="1"/>
    </row>
    <row r="1780" spans="1:4" x14ac:dyDescent="0.25">
      <c r="A1780" s="1"/>
      <c r="B1780" s="1"/>
      <c r="C1780" s="1"/>
      <c r="D1780" s="1"/>
    </row>
    <row r="1781" spans="1:4" x14ac:dyDescent="0.25">
      <c r="A1781" s="1"/>
      <c r="B1781" s="1"/>
      <c r="C1781" s="1"/>
      <c r="D1781" s="1"/>
    </row>
    <row r="1782" spans="1:4" x14ac:dyDescent="0.25">
      <c r="A1782" s="1"/>
      <c r="B1782" s="1"/>
      <c r="C1782" s="1"/>
      <c r="D1782" s="1"/>
    </row>
    <row r="1783" spans="1:4" x14ac:dyDescent="0.25">
      <c r="A1783" s="1"/>
      <c r="B1783" s="1"/>
      <c r="C1783" s="1"/>
      <c r="D1783" s="1"/>
    </row>
    <row r="1784" spans="1:4" x14ac:dyDescent="0.25">
      <c r="A1784" s="1"/>
      <c r="B1784" s="1"/>
      <c r="C1784" s="1"/>
      <c r="D1784" s="1"/>
    </row>
    <row r="1785" spans="1:4" x14ac:dyDescent="0.25">
      <c r="A1785" s="1"/>
      <c r="B1785" s="1"/>
      <c r="C1785" s="1"/>
      <c r="D1785" s="1"/>
    </row>
    <row r="1786" spans="1:4" x14ac:dyDescent="0.25">
      <c r="A1786" s="1"/>
      <c r="B1786" s="1"/>
      <c r="C1786" s="1"/>
      <c r="D1786" s="1"/>
    </row>
    <row r="1787" spans="1:4" x14ac:dyDescent="0.25">
      <c r="A1787" s="1"/>
      <c r="B1787" s="1"/>
      <c r="C1787" s="1"/>
      <c r="D1787" s="1"/>
    </row>
    <row r="1788" spans="1:4" x14ac:dyDescent="0.25">
      <c r="A1788" s="1"/>
      <c r="B1788" s="1"/>
      <c r="C1788" s="1"/>
      <c r="D1788" s="1"/>
    </row>
    <row r="1789" spans="1:4" x14ac:dyDescent="0.25">
      <c r="A1789" s="1"/>
      <c r="B1789" s="1"/>
      <c r="C1789" s="1"/>
      <c r="D1789" s="1"/>
    </row>
    <row r="1790" spans="1:4" x14ac:dyDescent="0.25">
      <c r="A1790" s="1"/>
      <c r="B1790" s="1"/>
      <c r="C1790" s="1"/>
      <c r="D1790" s="1"/>
    </row>
    <row r="1791" spans="1:4" x14ac:dyDescent="0.25">
      <c r="A1791" s="1"/>
      <c r="B1791" s="1"/>
      <c r="C1791" s="1"/>
      <c r="D1791" s="1"/>
    </row>
    <row r="1792" spans="1:4" x14ac:dyDescent="0.25">
      <c r="A1792" s="1"/>
      <c r="B1792" s="1"/>
      <c r="C1792" s="1"/>
      <c r="D1792" s="1"/>
    </row>
    <row r="1793" spans="1:4" x14ac:dyDescent="0.25">
      <c r="A1793" s="1"/>
      <c r="B1793" s="1"/>
      <c r="C1793" s="1"/>
      <c r="D1793" s="1"/>
    </row>
    <row r="1794" spans="1:4" x14ac:dyDescent="0.25">
      <c r="A1794" s="1"/>
      <c r="B1794" s="1"/>
      <c r="C1794" s="1"/>
      <c r="D1794" s="1"/>
    </row>
    <row r="1795" spans="1:4" x14ac:dyDescent="0.25">
      <c r="A1795" s="1"/>
      <c r="B1795" s="1"/>
      <c r="C1795" s="1"/>
      <c r="D1795" s="1"/>
    </row>
    <row r="1796" spans="1:4" x14ac:dyDescent="0.25">
      <c r="A1796" s="1"/>
      <c r="B1796" s="1"/>
      <c r="C1796" s="1"/>
      <c r="D1796" s="1"/>
    </row>
    <row r="1797" spans="1:4" x14ac:dyDescent="0.25">
      <c r="A1797" s="1"/>
      <c r="B1797" s="1"/>
      <c r="C1797" s="1"/>
      <c r="D1797" s="1"/>
    </row>
    <row r="1798" spans="1:4" x14ac:dyDescent="0.25">
      <c r="A1798" s="1"/>
      <c r="B1798" s="1"/>
      <c r="C1798" s="1"/>
      <c r="D1798" s="1"/>
    </row>
    <row r="1799" spans="1:4" x14ac:dyDescent="0.25">
      <c r="A1799" s="1"/>
      <c r="B1799" s="1"/>
      <c r="C1799" s="1"/>
      <c r="D1799" s="1"/>
    </row>
    <row r="1800" spans="1:4" x14ac:dyDescent="0.25">
      <c r="A1800" s="1"/>
      <c r="B1800" s="1"/>
      <c r="C1800" s="1"/>
      <c r="D1800" s="1"/>
    </row>
    <row r="1801" spans="1:4" x14ac:dyDescent="0.25">
      <c r="A1801" s="1"/>
      <c r="B1801" s="1"/>
      <c r="C1801" s="1"/>
      <c r="D1801" s="1"/>
    </row>
    <row r="1802" spans="1:4" x14ac:dyDescent="0.25">
      <c r="A1802" s="1"/>
      <c r="B1802" s="1"/>
      <c r="C1802" s="1"/>
      <c r="D1802" s="1"/>
    </row>
    <row r="1803" spans="1:4" x14ac:dyDescent="0.25">
      <c r="A1803" s="1"/>
      <c r="B1803" s="1"/>
      <c r="C1803" s="1"/>
      <c r="D1803" s="1"/>
    </row>
    <row r="1804" spans="1:4" x14ac:dyDescent="0.25">
      <c r="A1804" s="1"/>
      <c r="B1804" s="1"/>
      <c r="C1804" s="1"/>
      <c r="D1804" s="1"/>
    </row>
    <row r="1805" spans="1:4" x14ac:dyDescent="0.25">
      <c r="A1805" s="1"/>
      <c r="B1805" s="1"/>
      <c r="C1805" s="1"/>
      <c r="D1805" s="1"/>
    </row>
    <row r="1806" spans="1:4" x14ac:dyDescent="0.25">
      <c r="A1806" s="1"/>
      <c r="B1806" s="1"/>
      <c r="C1806" s="1"/>
      <c r="D1806" s="1"/>
    </row>
    <row r="1807" spans="1:4" x14ac:dyDescent="0.25">
      <c r="A1807" s="1"/>
      <c r="B1807" s="1"/>
      <c r="C1807" s="1"/>
      <c r="D1807" s="1"/>
    </row>
    <row r="1808" spans="1:4" x14ac:dyDescent="0.25">
      <c r="A1808" s="1"/>
      <c r="B1808" s="1"/>
      <c r="C1808" s="1"/>
      <c r="D1808" s="1"/>
    </row>
    <row r="1809" spans="1:4" x14ac:dyDescent="0.25">
      <c r="A1809" s="1"/>
      <c r="B1809" s="1"/>
      <c r="C1809" s="1"/>
      <c r="D1809" s="1"/>
    </row>
    <row r="1810" spans="1:4" x14ac:dyDescent="0.25">
      <c r="A1810" s="1"/>
      <c r="B1810" s="1"/>
      <c r="C1810" s="1"/>
      <c r="D1810" s="1"/>
    </row>
    <row r="1811" spans="1:4" x14ac:dyDescent="0.25">
      <c r="A1811" s="1"/>
      <c r="B1811" s="1"/>
      <c r="C1811" s="1"/>
      <c r="D1811" s="1"/>
    </row>
    <row r="1812" spans="1:4" x14ac:dyDescent="0.25">
      <c r="A1812" s="1"/>
      <c r="B1812" s="1"/>
      <c r="C1812" s="1"/>
      <c r="D1812" s="1"/>
    </row>
    <row r="1813" spans="1:4" x14ac:dyDescent="0.25">
      <c r="A1813" s="1"/>
      <c r="B1813" s="1"/>
      <c r="C1813" s="1"/>
      <c r="D1813" s="1"/>
    </row>
    <row r="1814" spans="1:4" x14ac:dyDescent="0.25">
      <c r="A1814" s="1"/>
      <c r="B1814" s="1"/>
      <c r="C1814" s="1"/>
      <c r="D1814" s="1"/>
    </row>
    <row r="1815" spans="1:4" x14ac:dyDescent="0.25">
      <c r="A1815" s="1"/>
      <c r="B1815" s="1"/>
      <c r="C1815" s="1"/>
      <c r="D1815" s="1"/>
    </row>
    <row r="1816" spans="1:4" x14ac:dyDescent="0.25">
      <c r="A1816" s="1"/>
      <c r="B1816" s="1"/>
      <c r="C1816" s="1"/>
      <c r="D1816" s="1"/>
    </row>
    <row r="1817" spans="1:4" x14ac:dyDescent="0.25">
      <c r="A1817" s="1"/>
      <c r="B1817" s="1"/>
      <c r="C1817" s="1"/>
      <c r="D1817" s="1"/>
    </row>
    <row r="1818" spans="1:4" x14ac:dyDescent="0.25">
      <c r="A1818" s="1"/>
      <c r="B1818" s="1"/>
      <c r="C1818" s="1"/>
      <c r="D1818" s="1"/>
    </row>
    <row r="1819" spans="1:4" x14ac:dyDescent="0.25">
      <c r="A1819" s="1"/>
      <c r="B1819" s="1"/>
      <c r="C1819" s="1"/>
      <c r="D1819" s="1"/>
    </row>
    <row r="1820" spans="1:4" x14ac:dyDescent="0.25">
      <c r="A1820" s="1"/>
      <c r="B1820" s="1"/>
      <c r="C1820" s="1"/>
      <c r="D1820" s="1"/>
    </row>
    <row r="1821" spans="1:4" x14ac:dyDescent="0.25">
      <c r="A1821" s="1"/>
      <c r="B1821" s="1"/>
      <c r="C1821" s="1"/>
      <c r="D1821" s="1"/>
    </row>
    <row r="1822" spans="1:4" x14ac:dyDescent="0.25">
      <c r="A1822" s="1"/>
      <c r="B1822" s="1"/>
      <c r="C1822" s="1"/>
      <c r="D1822" s="1"/>
    </row>
    <row r="1823" spans="1:4" x14ac:dyDescent="0.25">
      <c r="A1823" s="1"/>
      <c r="B1823" s="1"/>
      <c r="C1823" s="1"/>
      <c r="D1823" s="1"/>
    </row>
    <row r="1824" spans="1:4" x14ac:dyDescent="0.25">
      <c r="A1824" s="1"/>
      <c r="B1824" s="1"/>
      <c r="C1824" s="1"/>
      <c r="D1824" s="1"/>
    </row>
    <row r="1825" spans="1:4" x14ac:dyDescent="0.25">
      <c r="A1825" s="1"/>
      <c r="B1825" s="1"/>
      <c r="C1825" s="1"/>
      <c r="D1825" s="1"/>
    </row>
    <row r="1826" spans="1:4" x14ac:dyDescent="0.25">
      <c r="A1826" s="1"/>
      <c r="B1826" s="1"/>
      <c r="C1826" s="1"/>
      <c r="D1826" s="1"/>
    </row>
    <row r="1827" spans="1:4" x14ac:dyDescent="0.25">
      <c r="A1827" s="1"/>
      <c r="B1827" s="1"/>
      <c r="C1827" s="1"/>
      <c r="D1827" s="1"/>
    </row>
    <row r="1828" spans="1:4" x14ac:dyDescent="0.25">
      <c r="A1828" s="1"/>
      <c r="B1828" s="1"/>
      <c r="C1828" s="1"/>
      <c r="D1828" s="1"/>
    </row>
    <row r="1829" spans="1:4" x14ac:dyDescent="0.25">
      <c r="A1829" s="1"/>
      <c r="B1829" s="1"/>
      <c r="C1829" s="1"/>
      <c r="D1829" s="1"/>
    </row>
    <row r="1830" spans="1:4" x14ac:dyDescent="0.25">
      <c r="A1830" s="1"/>
      <c r="B1830" s="1"/>
      <c r="C1830" s="1"/>
      <c r="D1830" s="1"/>
    </row>
    <row r="1831" spans="1:4" x14ac:dyDescent="0.25">
      <c r="A1831" s="1"/>
      <c r="B1831" s="1"/>
      <c r="C1831" s="1"/>
      <c r="D1831" s="1"/>
    </row>
    <row r="1832" spans="1:4" x14ac:dyDescent="0.25">
      <c r="A1832" s="1"/>
      <c r="B1832" s="1"/>
      <c r="C1832" s="1"/>
      <c r="D1832" s="1"/>
    </row>
    <row r="1833" spans="1:4" x14ac:dyDescent="0.25">
      <c r="A1833" s="1"/>
      <c r="B1833" s="1"/>
      <c r="C1833" s="1"/>
      <c r="D1833" s="1"/>
    </row>
    <row r="1834" spans="1:4" x14ac:dyDescent="0.25">
      <c r="A1834" s="1"/>
      <c r="B1834" s="1"/>
      <c r="C1834" s="1"/>
      <c r="D1834" s="1"/>
    </row>
    <row r="1835" spans="1:4" x14ac:dyDescent="0.25">
      <c r="A1835" s="1"/>
      <c r="B1835" s="1"/>
      <c r="C1835" s="1"/>
      <c r="D1835" s="1"/>
    </row>
    <row r="1836" spans="1:4" x14ac:dyDescent="0.25">
      <c r="A1836" s="1"/>
      <c r="B1836" s="1"/>
      <c r="C1836" s="1"/>
      <c r="D1836" s="1"/>
    </row>
    <row r="1837" spans="1:4" x14ac:dyDescent="0.25">
      <c r="A1837" s="1"/>
      <c r="B1837" s="1"/>
      <c r="C1837" s="1"/>
      <c r="D1837" s="1"/>
    </row>
    <row r="1838" spans="1:4" x14ac:dyDescent="0.25">
      <c r="A1838" s="1"/>
      <c r="B1838" s="1"/>
      <c r="C1838" s="1"/>
      <c r="D1838" s="1"/>
    </row>
    <row r="1839" spans="1:4" x14ac:dyDescent="0.25">
      <c r="A1839" s="1"/>
      <c r="B1839" s="1"/>
      <c r="C1839" s="1"/>
      <c r="D1839" s="1"/>
    </row>
    <row r="1840" spans="1:4" x14ac:dyDescent="0.25">
      <c r="A1840" s="1"/>
      <c r="B1840" s="1"/>
      <c r="C1840" s="1"/>
      <c r="D1840" s="1"/>
    </row>
    <row r="1841" spans="1:4" x14ac:dyDescent="0.25">
      <c r="A1841" s="1"/>
      <c r="B1841" s="1"/>
      <c r="C1841" s="1"/>
      <c r="D1841" s="1"/>
    </row>
    <row r="1842" spans="1:4" x14ac:dyDescent="0.25">
      <c r="A1842" s="1"/>
      <c r="B1842" s="1"/>
      <c r="C1842" s="1"/>
      <c r="D1842" s="1"/>
    </row>
    <row r="1843" spans="1:4" x14ac:dyDescent="0.25">
      <c r="A1843" s="1"/>
      <c r="B1843" s="1"/>
      <c r="C1843" s="1"/>
      <c r="D1843" s="1"/>
    </row>
    <row r="1844" spans="1:4" x14ac:dyDescent="0.25">
      <c r="A1844" s="1"/>
      <c r="B1844" s="1"/>
      <c r="C1844" s="1"/>
      <c r="D1844" s="1"/>
    </row>
    <row r="1845" spans="1:4" x14ac:dyDescent="0.25">
      <c r="A1845" s="1"/>
      <c r="B1845" s="1"/>
      <c r="C1845" s="1"/>
      <c r="D1845" s="1"/>
    </row>
    <row r="1846" spans="1:4" x14ac:dyDescent="0.25">
      <c r="A1846" s="1"/>
      <c r="B1846" s="1"/>
      <c r="C1846" s="1"/>
      <c r="D1846" s="1"/>
    </row>
    <row r="1847" spans="1:4" x14ac:dyDescent="0.25">
      <c r="A1847" s="1"/>
      <c r="B1847" s="1"/>
      <c r="C1847" s="1"/>
      <c r="D1847" s="1"/>
    </row>
    <row r="1848" spans="1:4" x14ac:dyDescent="0.25">
      <c r="A1848" s="1"/>
      <c r="B1848" s="1"/>
      <c r="C1848" s="1"/>
      <c r="D1848" s="1"/>
    </row>
    <row r="1849" spans="1:4" x14ac:dyDescent="0.25">
      <c r="A1849" s="1"/>
      <c r="B1849" s="1"/>
      <c r="C1849" s="1"/>
      <c r="D1849" s="1"/>
    </row>
    <row r="1850" spans="1:4" x14ac:dyDescent="0.25">
      <c r="A1850" s="1"/>
      <c r="B1850" s="1"/>
      <c r="C1850" s="1"/>
      <c r="D1850" s="1"/>
    </row>
    <row r="1851" spans="1:4" x14ac:dyDescent="0.25">
      <c r="A1851" s="1"/>
      <c r="B1851" s="1"/>
      <c r="C1851" s="1"/>
      <c r="D1851" s="1"/>
    </row>
    <row r="1852" spans="1:4" x14ac:dyDescent="0.25">
      <c r="A1852" s="1"/>
      <c r="B1852" s="1"/>
      <c r="C1852" s="1"/>
      <c r="D1852" s="1"/>
    </row>
    <row r="1853" spans="1:4" x14ac:dyDescent="0.25">
      <c r="A1853" s="1"/>
      <c r="B1853" s="1"/>
      <c r="C1853" s="1"/>
      <c r="D1853" s="1"/>
    </row>
    <row r="1854" spans="1:4" x14ac:dyDescent="0.25">
      <c r="A1854" s="1"/>
      <c r="B1854" s="1"/>
      <c r="C1854" s="1"/>
      <c r="D1854" s="1"/>
    </row>
    <row r="1855" spans="1:4" x14ac:dyDescent="0.25">
      <c r="A1855" s="1"/>
      <c r="B1855" s="1"/>
      <c r="C1855" s="1"/>
      <c r="D1855" s="1"/>
    </row>
    <row r="1856" spans="1:4" x14ac:dyDescent="0.25">
      <c r="A1856" s="1"/>
      <c r="B1856" s="1"/>
      <c r="C1856" s="1"/>
      <c r="D1856" s="1"/>
    </row>
    <row r="1857" spans="1:4" x14ac:dyDescent="0.25">
      <c r="A1857" s="1"/>
      <c r="B1857" s="1"/>
      <c r="C1857" s="1"/>
      <c r="D1857" s="1"/>
    </row>
    <row r="1858" spans="1:4" x14ac:dyDescent="0.25">
      <c r="A1858" s="1"/>
      <c r="B1858" s="1"/>
      <c r="C1858" s="1"/>
      <c r="D1858" s="1"/>
    </row>
    <row r="1859" spans="1:4" x14ac:dyDescent="0.25">
      <c r="A1859" s="1"/>
      <c r="B1859" s="1"/>
      <c r="C1859" s="1"/>
      <c r="D1859" s="1"/>
    </row>
    <row r="1860" spans="1:4" x14ac:dyDescent="0.25">
      <c r="A1860" s="1"/>
      <c r="B1860" s="1"/>
      <c r="C1860" s="1"/>
      <c r="D1860" s="1"/>
    </row>
    <row r="1861" spans="1:4" x14ac:dyDescent="0.25">
      <c r="A1861" s="1"/>
      <c r="B1861" s="1"/>
      <c r="C1861" s="1"/>
      <c r="D1861" s="1"/>
    </row>
    <row r="1862" spans="1:4" x14ac:dyDescent="0.25">
      <c r="A1862" s="1"/>
      <c r="B1862" s="1"/>
      <c r="C1862" s="1"/>
      <c r="D1862" s="1"/>
    </row>
    <row r="1863" spans="1:4" x14ac:dyDescent="0.25">
      <c r="A1863" s="1"/>
      <c r="B1863" s="1"/>
      <c r="C1863" s="1"/>
      <c r="D1863" s="1"/>
    </row>
    <row r="1864" spans="1:4" x14ac:dyDescent="0.25">
      <c r="A1864" s="1"/>
      <c r="B1864" s="1"/>
      <c r="C1864" s="1"/>
      <c r="D1864" s="1"/>
    </row>
    <row r="1865" spans="1:4" x14ac:dyDescent="0.25">
      <c r="A1865" s="1"/>
      <c r="B1865" s="1"/>
      <c r="C1865" s="1"/>
      <c r="D1865" s="1"/>
    </row>
    <row r="1866" spans="1:4" x14ac:dyDescent="0.25">
      <c r="A1866" s="1"/>
      <c r="B1866" s="1"/>
      <c r="C1866" s="1"/>
      <c r="D1866" s="1"/>
    </row>
    <row r="1867" spans="1:4" x14ac:dyDescent="0.25">
      <c r="A1867" s="1"/>
      <c r="B1867" s="1"/>
      <c r="C1867" s="1"/>
      <c r="D1867" s="1"/>
    </row>
    <row r="1868" spans="1:4" x14ac:dyDescent="0.25">
      <c r="A1868" s="1"/>
      <c r="B1868" s="1"/>
      <c r="C1868" s="1"/>
      <c r="D1868" s="1"/>
    </row>
    <row r="1869" spans="1:4" x14ac:dyDescent="0.25">
      <c r="A1869" s="1"/>
      <c r="B1869" s="1"/>
      <c r="C1869" s="1"/>
      <c r="D1869" s="1"/>
    </row>
    <row r="1870" spans="1:4" x14ac:dyDescent="0.25">
      <c r="A1870" s="1"/>
      <c r="B1870" s="1"/>
      <c r="C1870" s="1"/>
      <c r="D1870" s="1"/>
    </row>
    <row r="1871" spans="1:4" x14ac:dyDescent="0.25">
      <c r="A1871" s="1"/>
      <c r="B1871" s="1"/>
      <c r="C1871" s="1"/>
      <c r="D1871" s="1"/>
    </row>
    <row r="1872" spans="1:4" x14ac:dyDescent="0.25">
      <c r="A1872" s="1"/>
      <c r="B1872" s="1"/>
      <c r="C1872" s="1"/>
      <c r="D1872" s="1"/>
    </row>
    <row r="1873" spans="1:4" x14ac:dyDescent="0.25">
      <c r="A1873" s="1"/>
      <c r="B1873" s="1"/>
      <c r="C1873" s="1"/>
      <c r="D1873" s="1"/>
    </row>
    <row r="1874" spans="1:4" x14ac:dyDescent="0.25">
      <c r="A1874" s="1"/>
      <c r="B1874" s="1"/>
      <c r="C1874" s="1"/>
      <c r="D1874" s="1"/>
    </row>
    <row r="1875" spans="1:4" x14ac:dyDescent="0.25">
      <c r="A1875" s="1"/>
      <c r="B1875" s="1"/>
      <c r="C1875" s="1"/>
      <c r="D1875" s="1"/>
    </row>
    <row r="1876" spans="1:4" x14ac:dyDescent="0.25">
      <c r="A1876" s="1"/>
      <c r="B1876" s="1"/>
      <c r="C1876" s="1"/>
      <c r="D1876" s="1"/>
    </row>
    <row r="1877" spans="1:4" x14ac:dyDescent="0.25">
      <c r="A1877" s="1"/>
      <c r="B1877" s="1"/>
      <c r="C1877" s="1"/>
      <c r="D1877" s="1"/>
    </row>
    <row r="1878" spans="1:4" x14ac:dyDescent="0.25">
      <c r="A1878" s="1"/>
      <c r="B1878" s="1"/>
      <c r="C1878" s="1"/>
      <c r="D1878" s="1"/>
    </row>
    <row r="1879" spans="1:4" x14ac:dyDescent="0.25">
      <c r="A1879" s="1"/>
      <c r="B1879" s="1"/>
      <c r="C1879" s="1"/>
      <c r="D1879" s="1"/>
    </row>
    <row r="1880" spans="1:4" x14ac:dyDescent="0.25">
      <c r="A1880" s="1"/>
      <c r="B1880" s="1"/>
      <c r="C1880" s="1"/>
      <c r="D1880" s="1"/>
    </row>
    <row r="1881" spans="1:4" x14ac:dyDescent="0.25">
      <c r="A1881" s="1"/>
      <c r="B1881" s="1"/>
      <c r="C1881" s="1"/>
      <c r="D1881" s="1"/>
    </row>
    <row r="1882" spans="1:4" x14ac:dyDescent="0.25">
      <c r="A1882" s="1"/>
      <c r="B1882" s="1"/>
      <c r="C1882" s="1"/>
      <c r="D1882" s="1"/>
    </row>
    <row r="1883" spans="1:4" x14ac:dyDescent="0.25">
      <c r="A1883" s="1"/>
      <c r="B1883" s="1"/>
      <c r="C1883" s="1"/>
      <c r="D1883" s="1"/>
    </row>
    <row r="1884" spans="1:4" x14ac:dyDescent="0.25">
      <c r="A1884" s="1"/>
      <c r="B1884" s="1"/>
      <c r="C1884" s="1"/>
      <c r="D1884" s="1"/>
    </row>
    <row r="1885" spans="1:4" x14ac:dyDescent="0.25">
      <c r="A1885" s="1"/>
      <c r="B1885" s="1"/>
      <c r="C1885" s="1"/>
      <c r="D1885" s="1"/>
    </row>
    <row r="1886" spans="1:4" x14ac:dyDescent="0.25">
      <c r="A1886" s="1"/>
      <c r="B1886" s="1"/>
      <c r="C1886" s="1"/>
      <c r="D1886" s="1"/>
    </row>
    <row r="1887" spans="1:4" x14ac:dyDescent="0.25">
      <c r="A1887" s="1"/>
      <c r="B1887" s="1"/>
      <c r="C1887" s="1"/>
      <c r="D1887" s="1"/>
    </row>
    <row r="1888" spans="1:4" x14ac:dyDescent="0.25">
      <c r="A1888" s="1"/>
      <c r="B1888" s="1"/>
      <c r="C1888" s="1"/>
      <c r="D1888" s="1"/>
    </row>
    <row r="1889" spans="1:4" x14ac:dyDescent="0.25">
      <c r="A1889" s="1"/>
      <c r="B1889" s="1"/>
      <c r="C1889" s="1"/>
      <c r="D1889" s="1"/>
    </row>
    <row r="1890" spans="1:4" x14ac:dyDescent="0.25">
      <c r="A1890" s="1"/>
      <c r="B1890" s="1"/>
      <c r="C1890" s="1"/>
      <c r="D1890" s="1"/>
    </row>
    <row r="1891" spans="1:4" x14ac:dyDescent="0.25">
      <c r="A1891" s="1"/>
      <c r="B1891" s="1"/>
      <c r="C1891" s="1"/>
      <c r="D1891" s="1"/>
    </row>
    <row r="1892" spans="1:4" x14ac:dyDescent="0.25">
      <c r="A1892" s="1"/>
      <c r="B1892" s="1"/>
      <c r="C1892" s="1"/>
      <c r="D1892" s="1"/>
    </row>
    <row r="1893" spans="1:4" x14ac:dyDescent="0.25">
      <c r="A1893" s="1"/>
      <c r="B1893" s="1"/>
      <c r="C1893" s="1"/>
      <c r="D1893" s="1"/>
    </row>
    <row r="1894" spans="1:4" x14ac:dyDescent="0.25">
      <c r="A1894" s="1"/>
      <c r="B1894" s="1"/>
      <c r="C1894" s="1"/>
      <c r="D1894" s="1"/>
    </row>
    <row r="1895" spans="1:4" x14ac:dyDescent="0.25">
      <c r="A1895" s="1"/>
      <c r="B1895" s="1"/>
      <c r="C1895" s="1"/>
      <c r="D1895" s="1"/>
    </row>
    <row r="1896" spans="1:4" x14ac:dyDescent="0.25">
      <c r="A1896" s="1"/>
      <c r="B1896" s="1"/>
      <c r="C1896" s="1"/>
      <c r="D1896" s="1"/>
    </row>
    <row r="1897" spans="1:4" x14ac:dyDescent="0.25">
      <c r="A1897" s="1"/>
      <c r="B1897" s="1"/>
      <c r="C1897" s="1"/>
      <c r="D1897" s="1"/>
    </row>
    <row r="1898" spans="1:4" x14ac:dyDescent="0.25">
      <c r="A1898" s="1"/>
      <c r="B1898" s="1"/>
      <c r="C1898" s="1"/>
      <c r="D1898" s="1"/>
    </row>
    <row r="1899" spans="1:4" x14ac:dyDescent="0.25">
      <c r="A1899" s="1"/>
      <c r="B1899" s="1"/>
      <c r="C1899" s="1"/>
      <c r="D1899" s="1"/>
    </row>
    <row r="1900" spans="1:4" x14ac:dyDescent="0.25">
      <c r="A1900" s="1"/>
      <c r="B1900" s="1"/>
      <c r="C1900" s="1"/>
      <c r="D1900" s="1"/>
    </row>
    <row r="1901" spans="1:4" x14ac:dyDescent="0.25">
      <c r="A1901" s="1"/>
      <c r="B1901" s="1"/>
      <c r="C1901" s="1"/>
      <c r="D1901" s="1"/>
    </row>
    <row r="1902" spans="1:4" x14ac:dyDescent="0.25">
      <c r="A1902" s="1"/>
      <c r="B1902" s="1"/>
      <c r="C1902" s="1"/>
      <c r="D1902" s="1"/>
    </row>
    <row r="1903" spans="1:4" x14ac:dyDescent="0.25">
      <c r="A1903" s="1"/>
      <c r="B1903" s="1"/>
      <c r="C1903" s="1"/>
      <c r="D1903" s="1"/>
    </row>
    <row r="1904" spans="1:4" x14ac:dyDescent="0.25">
      <c r="A1904" s="1"/>
      <c r="B1904" s="1"/>
      <c r="C1904" s="1"/>
      <c r="D1904" s="1"/>
    </row>
    <row r="1905" spans="1:4" x14ac:dyDescent="0.25">
      <c r="A1905" s="1"/>
      <c r="B1905" s="1"/>
      <c r="C1905" s="1"/>
      <c r="D1905" s="1"/>
    </row>
    <row r="1906" spans="1:4" x14ac:dyDescent="0.25">
      <c r="A1906" s="1"/>
      <c r="B1906" s="1"/>
      <c r="C1906" s="1"/>
      <c r="D1906" s="1"/>
    </row>
    <row r="1907" spans="1:4" x14ac:dyDescent="0.25">
      <c r="A1907" s="1"/>
      <c r="B1907" s="1"/>
      <c r="C1907" s="1"/>
      <c r="D1907" s="1"/>
    </row>
    <row r="1908" spans="1:4" x14ac:dyDescent="0.25">
      <c r="A1908" s="1"/>
      <c r="B1908" s="1"/>
      <c r="C1908" s="1"/>
      <c r="D1908" s="1"/>
    </row>
    <row r="1909" spans="1:4" x14ac:dyDescent="0.25">
      <c r="A1909" s="1"/>
      <c r="B1909" s="1"/>
      <c r="C1909" s="1"/>
      <c r="D1909" s="1"/>
    </row>
    <row r="1910" spans="1:4" x14ac:dyDescent="0.25">
      <c r="A1910" s="1"/>
      <c r="B1910" s="1"/>
      <c r="C1910" s="1"/>
      <c r="D1910" s="1"/>
    </row>
    <row r="1911" spans="1:4" x14ac:dyDescent="0.25">
      <c r="A1911" s="1"/>
      <c r="B1911" s="1"/>
      <c r="C1911" s="1"/>
      <c r="D1911" s="1"/>
    </row>
    <row r="1912" spans="1:4" x14ac:dyDescent="0.25">
      <c r="A1912" s="1"/>
      <c r="B1912" s="1"/>
      <c r="C1912" s="1"/>
      <c r="D1912" s="1"/>
    </row>
    <row r="1913" spans="1:4" x14ac:dyDescent="0.25">
      <c r="A1913" s="1"/>
      <c r="B1913" s="1"/>
      <c r="C1913" s="1"/>
      <c r="D1913" s="1"/>
    </row>
    <row r="1914" spans="1:4" x14ac:dyDescent="0.25">
      <c r="A1914" s="1"/>
      <c r="B1914" s="1"/>
      <c r="C1914" s="1"/>
      <c r="D1914" s="1"/>
    </row>
    <row r="1915" spans="1:4" x14ac:dyDescent="0.25">
      <c r="A1915" s="1"/>
      <c r="B1915" s="1"/>
      <c r="C1915" s="1"/>
      <c r="D1915" s="1"/>
    </row>
    <row r="1916" spans="1:4" x14ac:dyDescent="0.25">
      <c r="A1916" s="1"/>
      <c r="B1916" s="1"/>
      <c r="C1916" s="1"/>
      <c r="D1916" s="1"/>
    </row>
    <row r="1917" spans="1:4" x14ac:dyDescent="0.25">
      <c r="A1917" s="1"/>
      <c r="B1917" s="1"/>
      <c r="C1917" s="1"/>
      <c r="D1917" s="1"/>
    </row>
    <row r="1918" spans="1:4" x14ac:dyDescent="0.25">
      <c r="A1918" s="1"/>
      <c r="B1918" s="1"/>
      <c r="C1918" s="1"/>
      <c r="D1918" s="1"/>
    </row>
    <row r="1919" spans="1:4" x14ac:dyDescent="0.25">
      <c r="A1919" s="1"/>
      <c r="B1919" s="1"/>
      <c r="C1919" s="1"/>
      <c r="D1919" s="1"/>
    </row>
    <row r="1920" spans="1:4" x14ac:dyDescent="0.25">
      <c r="A1920" s="1"/>
      <c r="B1920" s="1"/>
      <c r="C1920" s="1"/>
      <c r="D1920" s="1"/>
    </row>
    <row r="1921" spans="1:4" x14ac:dyDescent="0.25">
      <c r="A1921" s="1"/>
      <c r="B1921" s="1"/>
      <c r="C1921" s="1"/>
      <c r="D1921" s="1"/>
    </row>
    <row r="1922" spans="1:4" x14ac:dyDescent="0.25">
      <c r="A1922" s="1"/>
      <c r="B1922" s="1"/>
      <c r="C1922" s="1"/>
      <c r="D1922" s="1"/>
    </row>
    <row r="1923" spans="1:4" x14ac:dyDescent="0.25">
      <c r="A1923" s="1"/>
      <c r="B1923" s="1"/>
      <c r="C1923" s="1"/>
      <c r="D1923" s="1"/>
    </row>
    <row r="1924" spans="1:4" x14ac:dyDescent="0.25">
      <c r="A1924" s="1"/>
      <c r="B1924" s="1"/>
      <c r="C1924" s="1"/>
      <c r="D1924" s="1"/>
    </row>
    <row r="1925" spans="1:4" x14ac:dyDescent="0.25">
      <c r="A1925" s="1"/>
      <c r="B1925" s="1"/>
      <c r="C1925" s="1"/>
      <c r="D1925" s="1"/>
    </row>
    <row r="1926" spans="1:4" x14ac:dyDescent="0.25">
      <c r="A1926" s="1"/>
      <c r="B1926" s="1"/>
      <c r="C1926" s="1"/>
      <c r="D1926" s="1"/>
    </row>
    <row r="1927" spans="1:4" x14ac:dyDescent="0.25">
      <c r="A1927" s="1"/>
      <c r="B1927" s="1"/>
      <c r="C1927" s="1"/>
      <c r="D1927" s="1"/>
    </row>
    <row r="1928" spans="1:4" x14ac:dyDescent="0.25">
      <c r="A1928" s="1"/>
      <c r="B1928" s="1"/>
      <c r="C1928" s="1"/>
      <c r="D1928" s="1"/>
    </row>
    <row r="1929" spans="1:4" x14ac:dyDescent="0.25">
      <c r="A1929" s="1"/>
      <c r="B1929" s="1"/>
      <c r="C1929" s="1"/>
      <c r="D1929" s="1"/>
    </row>
    <row r="1930" spans="1:4" x14ac:dyDescent="0.25">
      <c r="A1930" s="1"/>
      <c r="B1930" s="1"/>
      <c r="C1930" s="1"/>
      <c r="D1930" s="1"/>
    </row>
    <row r="1931" spans="1:4" x14ac:dyDescent="0.25">
      <c r="A1931" s="1"/>
      <c r="B1931" s="1"/>
      <c r="C1931" s="1"/>
      <c r="D1931" s="1"/>
    </row>
    <row r="1932" spans="1:4" x14ac:dyDescent="0.25">
      <c r="A1932" s="1"/>
      <c r="B1932" s="1"/>
      <c r="C1932" s="1"/>
      <c r="D1932" s="1"/>
    </row>
    <row r="1933" spans="1:4" x14ac:dyDescent="0.25">
      <c r="A1933" s="1"/>
      <c r="B1933" s="1"/>
      <c r="C1933" s="1"/>
      <c r="D1933" s="1"/>
    </row>
    <row r="1934" spans="1:4" x14ac:dyDescent="0.25">
      <c r="A1934" s="1"/>
      <c r="B1934" s="1"/>
      <c r="C1934" s="1"/>
      <c r="D1934" s="1"/>
    </row>
    <row r="1935" spans="1:4" x14ac:dyDescent="0.25">
      <c r="A1935" s="1"/>
      <c r="B1935" s="1"/>
      <c r="C1935" s="1"/>
      <c r="D1935" s="1"/>
    </row>
    <row r="1936" spans="1:4" x14ac:dyDescent="0.25">
      <c r="A1936" s="1"/>
      <c r="B1936" s="1"/>
      <c r="C1936" s="1"/>
      <c r="D1936" s="1"/>
    </row>
    <row r="1937" spans="1:4" x14ac:dyDescent="0.25">
      <c r="A1937" s="1"/>
      <c r="B1937" s="1"/>
      <c r="C1937" s="1"/>
      <c r="D1937" s="1"/>
    </row>
    <row r="1938" spans="1:4" x14ac:dyDescent="0.25">
      <c r="A1938" s="1"/>
      <c r="B1938" s="1"/>
      <c r="C1938" s="1"/>
      <c r="D1938" s="1"/>
    </row>
    <row r="1939" spans="1:4" x14ac:dyDescent="0.25">
      <c r="A1939" s="1"/>
      <c r="B1939" s="1"/>
      <c r="C1939" s="1"/>
      <c r="D1939" s="1"/>
    </row>
    <row r="1940" spans="1:4" x14ac:dyDescent="0.25">
      <c r="A1940" s="1"/>
      <c r="B1940" s="1"/>
      <c r="C1940" s="1"/>
      <c r="D1940" s="1"/>
    </row>
    <row r="1941" spans="1:4" x14ac:dyDescent="0.25">
      <c r="A1941" s="1"/>
      <c r="B1941" s="1"/>
      <c r="C1941" s="1"/>
      <c r="D1941" s="1"/>
    </row>
    <row r="1942" spans="1:4" x14ac:dyDescent="0.25">
      <c r="A1942" s="1"/>
      <c r="B1942" s="1"/>
      <c r="C1942" s="1"/>
      <c r="D1942" s="1"/>
    </row>
    <row r="1943" spans="1:4" x14ac:dyDescent="0.25">
      <c r="A1943" s="1"/>
      <c r="B1943" s="1"/>
      <c r="C1943" s="1"/>
      <c r="D1943" s="1"/>
    </row>
    <row r="1944" spans="1:4" x14ac:dyDescent="0.25">
      <c r="A1944" s="1"/>
      <c r="B1944" s="1"/>
      <c r="C1944" s="1"/>
      <c r="D1944" s="1"/>
    </row>
    <row r="1945" spans="1:4" x14ac:dyDescent="0.25">
      <c r="A1945" s="1"/>
      <c r="B1945" s="1"/>
      <c r="C1945" s="1"/>
      <c r="D1945" s="1"/>
    </row>
    <row r="1946" spans="1:4" x14ac:dyDescent="0.25">
      <c r="A1946" s="1"/>
      <c r="B1946" s="1"/>
      <c r="C1946" s="1"/>
      <c r="D1946" s="1"/>
    </row>
    <row r="1947" spans="1:4" x14ac:dyDescent="0.25">
      <c r="A1947" s="1"/>
      <c r="B1947" s="1"/>
      <c r="C1947" s="1"/>
      <c r="D1947" s="1"/>
    </row>
    <row r="1948" spans="1:4" x14ac:dyDescent="0.25">
      <c r="A1948" s="1"/>
      <c r="B1948" s="1"/>
      <c r="C1948" s="1"/>
      <c r="D1948" s="1"/>
    </row>
    <row r="1949" spans="1:4" x14ac:dyDescent="0.25">
      <c r="A1949" s="1"/>
      <c r="B1949" s="1"/>
      <c r="C1949" s="1"/>
      <c r="D1949" s="1"/>
    </row>
    <row r="1950" spans="1:4" x14ac:dyDescent="0.25">
      <c r="A1950" s="1"/>
      <c r="B1950" s="1"/>
      <c r="C1950" s="1"/>
      <c r="D1950" s="1"/>
    </row>
    <row r="1951" spans="1:4" x14ac:dyDescent="0.25">
      <c r="A1951" s="1"/>
      <c r="B1951" s="1"/>
      <c r="C1951" s="1"/>
      <c r="D1951" s="1"/>
    </row>
    <row r="1952" spans="1:4" x14ac:dyDescent="0.25">
      <c r="A1952" s="1"/>
      <c r="B1952" s="1"/>
      <c r="C1952" s="1"/>
      <c r="D1952" s="1"/>
    </row>
    <row r="1953" spans="1:4" x14ac:dyDescent="0.25">
      <c r="A1953" s="1"/>
      <c r="B1953" s="1"/>
      <c r="C1953" s="1"/>
      <c r="D1953" s="1"/>
    </row>
    <row r="1954" spans="1:4" x14ac:dyDescent="0.25">
      <c r="A1954" s="1"/>
      <c r="B1954" s="1"/>
      <c r="C1954" s="1"/>
      <c r="D1954" s="1"/>
    </row>
    <row r="1955" spans="1:4" x14ac:dyDescent="0.25">
      <c r="A1955" s="1"/>
      <c r="B1955" s="1"/>
      <c r="C1955" s="1"/>
      <c r="D1955" s="1"/>
    </row>
    <row r="1956" spans="1:4" x14ac:dyDescent="0.25">
      <c r="A1956" s="1"/>
      <c r="B1956" s="1"/>
      <c r="C1956" s="1"/>
      <c r="D1956" s="1"/>
    </row>
    <row r="1957" spans="1:4" x14ac:dyDescent="0.25">
      <c r="A1957" s="1"/>
      <c r="B1957" s="1"/>
      <c r="C1957" s="1"/>
      <c r="D1957" s="1"/>
    </row>
    <row r="1958" spans="1:4" x14ac:dyDescent="0.25">
      <c r="A1958" s="1"/>
      <c r="B1958" s="1"/>
      <c r="C1958" s="1"/>
      <c r="D1958" s="1"/>
    </row>
    <row r="1959" spans="1:4" x14ac:dyDescent="0.25">
      <c r="A1959" s="1"/>
      <c r="B1959" s="1"/>
      <c r="C1959" s="1"/>
      <c r="D1959" s="1"/>
    </row>
    <row r="1960" spans="1:4" x14ac:dyDescent="0.25">
      <c r="A1960" s="1"/>
      <c r="B1960" s="1"/>
      <c r="C1960" s="1"/>
      <c r="D1960" s="1"/>
    </row>
    <row r="1961" spans="1:4" x14ac:dyDescent="0.25">
      <c r="A1961" s="1"/>
      <c r="B1961" s="1"/>
      <c r="C1961" s="1"/>
      <c r="D1961" s="1"/>
    </row>
    <row r="1962" spans="1:4" x14ac:dyDescent="0.25">
      <c r="A1962" s="1"/>
      <c r="B1962" s="1"/>
      <c r="C1962" s="1"/>
      <c r="D1962" s="1"/>
    </row>
    <row r="1963" spans="1:4" x14ac:dyDescent="0.25">
      <c r="A1963" s="1"/>
      <c r="B1963" s="1"/>
      <c r="C1963" s="1"/>
      <c r="D1963" s="1"/>
    </row>
    <row r="1964" spans="1:4" x14ac:dyDescent="0.25">
      <c r="A1964" s="1"/>
      <c r="B1964" s="1"/>
      <c r="C1964" s="1"/>
      <c r="D1964" s="1"/>
    </row>
    <row r="1965" spans="1:4" x14ac:dyDescent="0.25">
      <c r="A1965" s="1"/>
      <c r="B1965" s="1"/>
      <c r="C1965" s="1"/>
      <c r="D1965" s="1"/>
    </row>
    <row r="1966" spans="1:4" x14ac:dyDescent="0.25">
      <c r="A1966" s="1"/>
      <c r="B1966" s="1"/>
      <c r="C1966" s="1"/>
      <c r="D1966" s="1"/>
    </row>
    <row r="1967" spans="1:4" x14ac:dyDescent="0.25">
      <c r="A1967" s="1"/>
      <c r="B1967" s="1"/>
      <c r="C1967" s="1"/>
      <c r="D1967" s="1"/>
    </row>
    <row r="1968" spans="1:4" x14ac:dyDescent="0.25">
      <c r="A1968" s="1"/>
      <c r="B1968" s="1"/>
      <c r="C1968" s="1"/>
      <c r="D1968" s="1"/>
    </row>
    <row r="1969" spans="1:4" x14ac:dyDescent="0.25">
      <c r="A1969" s="1"/>
      <c r="B1969" s="1"/>
      <c r="C1969" s="1"/>
      <c r="D1969" s="1"/>
    </row>
    <row r="1970" spans="1:4" x14ac:dyDescent="0.25">
      <c r="A1970" s="1"/>
      <c r="B1970" s="1"/>
      <c r="C1970" s="1"/>
      <c r="D1970" s="1"/>
    </row>
    <row r="1971" spans="1:4" x14ac:dyDescent="0.25">
      <c r="A1971" s="1"/>
      <c r="B1971" s="1"/>
      <c r="C1971" s="1"/>
      <c r="D1971" s="1"/>
    </row>
    <row r="1972" spans="1:4" x14ac:dyDescent="0.25">
      <c r="A1972" s="1"/>
      <c r="B1972" s="1"/>
      <c r="C1972" s="1"/>
      <c r="D1972" s="1"/>
    </row>
    <row r="1973" spans="1:4" x14ac:dyDescent="0.25">
      <c r="A1973" s="1"/>
      <c r="B1973" s="1"/>
      <c r="C1973" s="1"/>
      <c r="D1973" s="1"/>
    </row>
    <row r="1974" spans="1:4" x14ac:dyDescent="0.25">
      <c r="A1974" s="1"/>
      <c r="B1974" s="1"/>
      <c r="C1974" s="1"/>
      <c r="D1974" s="1"/>
    </row>
    <row r="1975" spans="1:4" x14ac:dyDescent="0.25">
      <c r="A1975" s="1"/>
      <c r="B1975" s="1"/>
      <c r="C1975" s="1"/>
      <c r="D1975" s="1"/>
    </row>
    <row r="1976" spans="1:4" x14ac:dyDescent="0.25">
      <c r="A1976" s="1"/>
      <c r="B1976" s="1"/>
      <c r="C1976" s="1"/>
      <c r="D1976" s="1"/>
    </row>
    <row r="1977" spans="1:4" x14ac:dyDescent="0.25">
      <c r="A1977" s="1"/>
      <c r="B1977" s="1"/>
      <c r="C1977" s="1"/>
      <c r="D1977" s="1"/>
    </row>
    <row r="1978" spans="1:4" x14ac:dyDescent="0.25">
      <c r="A1978" s="1"/>
      <c r="B1978" s="1"/>
      <c r="C1978" s="1"/>
      <c r="D1978" s="1"/>
    </row>
    <row r="1979" spans="1:4" x14ac:dyDescent="0.25">
      <c r="A1979" s="1"/>
      <c r="B1979" s="1"/>
      <c r="C1979" s="1"/>
      <c r="D1979" s="1"/>
    </row>
    <row r="1980" spans="1:4" x14ac:dyDescent="0.25">
      <c r="A1980" s="1"/>
      <c r="B1980" s="1"/>
      <c r="C1980" s="1"/>
      <c r="D1980" s="1"/>
    </row>
    <row r="1981" spans="1:4" x14ac:dyDescent="0.25">
      <c r="A1981" s="1"/>
      <c r="B1981" s="1"/>
      <c r="C1981" s="1"/>
      <c r="D1981" s="1"/>
    </row>
    <row r="1982" spans="1:4" x14ac:dyDescent="0.25">
      <c r="A1982" s="1"/>
      <c r="B1982" s="1"/>
      <c r="C1982" s="1"/>
      <c r="D1982" s="1"/>
    </row>
    <row r="1983" spans="1:4" x14ac:dyDescent="0.25">
      <c r="A1983" s="1"/>
      <c r="B1983" s="1"/>
      <c r="C1983" s="1"/>
      <c r="D1983" s="1"/>
    </row>
    <row r="1984" spans="1:4" x14ac:dyDescent="0.25">
      <c r="A1984" s="1"/>
      <c r="B1984" s="1"/>
      <c r="C1984" s="1"/>
      <c r="D1984" s="1"/>
    </row>
    <row r="1985" spans="1:4" x14ac:dyDescent="0.25">
      <c r="A1985" s="1"/>
      <c r="B1985" s="1"/>
      <c r="C1985" s="1"/>
      <c r="D1985" s="1"/>
    </row>
    <row r="1986" spans="1:4" x14ac:dyDescent="0.25">
      <c r="A1986" s="1"/>
      <c r="B1986" s="1"/>
      <c r="C1986" s="1"/>
      <c r="D1986" s="1"/>
    </row>
    <row r="1987" spans="1:4" x14ac:dyDescent="0.25">
      <c r="A1987" s="1"/>
      <c r="B1987" s="1"/>
      <c r="C1987" s="1"/>
      <c r="D1987" s="1"/>
    </row>
    <row r="1988" spans="1:4" x14ac:dyDescent="0.25">
      <c r="A1988" s="1"/>
      <c r="B1988" s="1"/>
      <c r="C1988" s="1"/>
      <c r="D1988" s="1"/>
    </row>
    <row r="1989" spans="1:4" x14ac:dyDescent="0.25">
      <c r="A1989" s="1"/>
      <c r="B1989" s="1"/>
      <c r="C1989" s="1"/>
      <c r="D1989" s="1"/>
    </row>
    <row r="1990" spans="1:4" x14ac:dyDescent="0.25">
      <c r="A1990" s="1"/>
      <c r="B1990" s="1"/>
      <c r="C1990" s="1"/>
      <c r="D1990" s="1"/>
    </row>
    <row r="1991" spans="1:4" x14ac:dyDescent="0.25">
      <c r="A1991" s="1"/>
      <c r="B1991" s="1"/>
      <c r="C1991" s="1"/>
      <c r="D1991" s="1"/>
    </row>
    <row r="1992" spans="1:4" x14ac:dyDescent="0.25">
      <c r="A1992" s="1"/>
      <c r="B1992" s="1"/>
      <c r="C1992" s="1"/>
      <c r="D1992" s="1"/>
    </row>
    <row r="1993" spans="1:4" x14ac:dyDescent="0.25">
      <c r="A1993" s="1"/>
      <c r="B1993" s="1"/>
      <c r="C1993" s="1"/>
      <c r="D1993" s="1"/>
    </row>
    <row r="1994" spans="1:4" x14ac:dyDescent="0.25">
      <c r="A1994" s="1"/>
      <c r="B1994" s="1"/>
      <c r="C1994" s="1"/>
      <c r="D1994" s="1"/>
    </row>
    <row r="1995" spans="1:4" x14ac:dyDescent="0.25">
      <c r="A1995" s="1"/>
      <c r="B1995" s="1"/>
      <c r="C1995" s="1"/>
      <c r="D1995" s="1"/>
    </row>
    <row r="1996" spans="1:4" x14ac:dyDescent="0.25">
      <c r="A1996" s="1"/>
      <c r="B1996" s="1"/>
      <c r="C1996" s="1"/>
      <c r="D1996" s="1"/>
    </row>
    <row r="1997" spans="1:4" x14ac:dyDescent="0.25">
      <c r="A1997" s="1"/>
      <c r="B1997" s="1"/>
      <c r="C1997" s="1"/>
      <c r="D1997" s="1"/>
    </row>
    <row r="1998" spans="1:4" x14ac:dyDescent="0.25">
      <c r="A1998" s="1"/>
      <c r="B1998" s="1"/>
      <c r="C1998" s="1"/>
      <c r="D1998" s="1"/>
    </row>
    <row r="1999" spans="1:4" x14ac:dyDescent="0.25">
      <c r="A1999" s="1"/>
      <c r="B1999" s="1"/>
      <c r="C1999" s="1"/>
      <c r="D1999" s="1"/>
    </row>
    <row r="2000" spans="1:4" x14ac:dyDescent="0.25">
      <c r="A2000" s="1"/>
      <c r="B2000" s="1"/>
      <c r="C2000" s="1"/>
      <c r="D2000" s="1"/>
    </row>
    <row r="2001" spans="1:4" x14ac:dyDescent="0.25">
      <c r="A2001" s="1"/>
      <c r="B2001" s="1"/>
      <c r="C2001" s="1"/>
      <c r="D2001" s="1"/>
    </row>
    <row r="2002" spans="1:4" x14ac:dyDescent="0.25">
      <c r="A2002" s="1"/>
      <c r="B2002" s="1"/>
      <c r="C2002" s="1"/>
      <c r="D2002" s="1"/>
    </row>
    <row r="2003" spans="1:4" x14ac:dyDescent="0.25">
      <c r="A2003" s="1"/>
      <c r="B2003" s="1"/>
      <c r="C2003" s="1"/>
      <c r="D2003" s="1"/>
    </row>
    <row r="2004" spans="1:4" x14ac:dyDescent="0.25">
      <c r="A2004" s="1"/>
      <c r="B2004" s="1"/>
      <c r="C2004" s="1"/>
      <c r="D2004" s="1"/>
    </row>
    <row r="2005" spans="1:4" x14ac:dyDescent="0.25">
      <c r="A2005" s="1"/>
      <c r="B2005" s="1"/>
      <c r="C2005" s="1"/>
      <c r="D2005" s="1"/>
    </row>
    <row r="2006" spans="1:4" x14ac:dyDescent="0.25">
      <c r="A2006" s="1"/>
      <c r="B2006" s="1"/>
      <c r="C2006" s="1"/>
      <c r="D2006" s="1"/>
    </row>
    <row r="2007" spans="1:4" x14ac:dyDescent="0.25">
      <c r="A2007" s="1"/>
      <c r="B2007" s="1"/>
      <c r="C2007" s="1"/>
      <c r="D2007" s="1"/>
    </row>
    <row r="2008" spans="1:4" x14ac:dyDescent="0.25">
      <c r="A2008" s="1"/>
      <c r="B2008" s="1"/>
      <c r="C2008" s="1"/>
      <c r="D2008" s="1"/>
    </row>
    <row r="2009" spans="1:4" x14ac:dyDescent="0.25">
      <c r="A2009" s="1"/>
      <c r="B2009" s="1"/>
      <c r="C2009" s="1"/>
      <c r="D2009" s="1"/>
    </row>
    <row r="2010" spans="1:4" x14ac:dyDescent="0.25">
      <c r="A2010" s="1"/>
      <c r="B2010" s="1"/>
      <c r="C2010" s="1"/>
      <c r="D2010" s="1"/>
    </row>
    <row r="2011" spans="1:4" x14ac:dyDescent="0.25">
      <c r="A2011" s="1"/>
      <c r="B2011" s="1"/>
      <c r="C2011" s="1"/>
      <c r="D2011" s="1"/>
    </row>
    <row r="2012" spans="1:4" x14ac:dyDescent="0.25">
      <c r="A2012" s="1"/>
      <c r="B2012" s="1"/>
      <c r="C2012" s="1"/>
      <c r="D2012" s="1"/>
    </row>
    <row r="2013" spans="1:4" x14ac:dyDescent="0.25">
      <c r="A2013" s="1"/>
      <c r="B2013" s="1"/>
      <c r="C2013" s="1"/>
      <c r="D2013" s="1"/>
    </row>
    <row r="2014" spans="1:4" x14ac:dyDescent="0.25">
      <c r="A2014" s="1"/>
      <c r="B2014" s="1"/>
      <c r="C2014" s="1"/>
      <c r="D2014" s="1"/>
    </row>
    <row r="2015" spans="1:4" x14ac:dyDescent="0.25">
      <c r="A2015" s="1"/>
      <c r="B2015" s="1"/>
      <c r="C2015" s="1"/>
      <c r="D2015" s="1"/>
    </row>
    <row r="2016" spans="1:4" x14ac:dyDescent="0.25">
      <c r="A2016" s="1"/>
      <c r="B2016" s="1"/>
      <c r="C2016" s="1"/>
      <c r="D2016" s="1"/>
    </row>
    <row r="2017" spans="1:4" x14ac:dyDescent="0.25">
      <c r="A2017" s="1"/>
      <c r="B2017" s="1"/>
      <c r="C2017" s="1"/>
      <c r="D2017" s="1"/>
    </row>
    <row r="2018" spans="1:4" x14ac:dyDescent="0.25">
      <c r="A2018" s="1"/>
      <c r="B2018" s="1"/>
      <c r="C2018" s="1"/>
      <c r="D2018" s="1"/>
    </row>
    <row r="2019" spans="1:4" x14ac:dyDescent="0.25">
      <c r="A2019" s="1"/>
      <c r="B2019" s="1"/>
      <c r="C2019" s="1"/>
      <c r="D2019" s="1"/>
    </row>
    <row r="2020" spans="1:4" x14ac:dyDescent="0.25">
      <c r="A2020" s="1"/>
      <c r="B2020" s="1"/>
      <c r="C2020" s="1"/>
      <c r="D2020" s="1"/>
    </row>
    <row r="2021" spans="1:4" x14ac:dyDescent="0.25">
      <c r="A2021" s="1"/>
      <c r="B2021" s="1"/>
      <c r="C2021" s="1"/>
      <c r="D2021" s="1"/>
    </row>
    <row r="2022" spans="1:4" x14ac:dyDescent="0.25">
      <c r="A2022" s="1"/>
      <c r="B2022" s="1"/>
      <c r="C2022" s="1"/>
      <c r="D2022" s="1"/>
    </row>
    <row r="2023" spans="1:4" x14ac:dyDescent="0.25">
      <c r="A2023" s="1"/>
      <c r="B2023" s="1"/>
      <c r="C2023" s="1"/>
      <c r="D2023" s="1"/>
    </row>
    <row r="2024" spans="1:4" x14ac:dyDescent="0.25">
      <c r="A2024" s="1"/>
      <c r="B2024" s="1"/>
      <c r="C2024" s="1"/>
      <c r="D2024" s="1"/>
    </row>
    <row r="2025" spans="1:4" x14ac:dyDescent="0.25">
      <c r="A2025" s="1"/>
      <c r="B2025" s="1"/>
      <c r="C2025" s="1"/>
      <c r="D2025" s="1"/>
    </row>
    <row r="2026" spans="1:4" x14ac:dyDescent="0.25">
      <c r="A2026" s="1"/>
      <c r="B2026" s="1"/>
      <c r="C2026" s="1"/>
      <c r="D2026" s="1"/>
    </row>
    <row r="2027" spans="1:4" x14ac:dyDescent="0.25">
      <c r="A2027" s="1"/>
      <c r="B2027" s="1"/>
      <c r="C2027" s="1"/>
      <c r="D2027" s="1"/>
    </row>
    <row r="2028" spans="1:4" x14ac:dyDescent="0.25">
      <c r="A2028" s="1"/>
      <c r="B2028" s="1"/>
      <c r="C2028" s="1"/>
      <c r="D2028" s="1"/>
    </row>
    <row r="2029" spans="1:4" x14ac:dyDescent="0.25">
      <c r="A2029" s="1"/>
      <c r="B2029" s="1"/>
      <c r="C2029" s="1"/>
      <c r="D2029" s="1"/>
    </row>
    <row r="2030" spans="1:4" x14ac:dyDescent="0.25">
      <c r="A2030" s="1"/>
      <c r="B2030" s="1"/>
      <c r="C2030" s="1"/>
      <c r="D2030" s="1"/>
    </row>
    <row r="2031" spans="1:4" x14ac:dyDescent="0.25">
      <c r="A2031" s="1"/>
      <c r="B2031" s="1"/>
      <c r="C2031" s="1"/>
      <c r="D2031" s="1"/>
    </row>
    <row r="2032" spans="1:4" x14ac:dyDescent="0.25">
      <c r="A2032" s="1"/>
      <c r="B2032" s="1"/>
      <c r="C2032" s="1"/>
      <c r="D2032" s="1"/>
    </row>
    <row r="2033" spans="1:4" x14ac:dyDescent="0.25">
      <c r="A2033" s="1"/>
      <c r="B2033" s="1"/>
      <c r="C2033" s="1"/>
      <c r="D2033" s="1"/>
    </row>
    <row r="2034" spans="1:4" x14ac:dyDescent="0.25">
      <c r="A2034" s="1"/>
      <c r="B2034" s="1"/>
      <c r="C2034" s="1"/>
      <c r="D2034" s="1"/>
    </row>
    <row r="2035" spans="1:4" x14ac:dyDescent="0.25">
      <c r="A2035" s="1"/>
      <c r="B2035" s="1"/>
      <c r="C2035" s="1"/>
      <c r="D2035" s="1"/>
    </row>
    <row r="2036" spans="1:4" x14ac:dyDescent="0.25">
      <c r="A2036" s="1"/>
      <c r="B2036" s="1"/>
      <c r="C2036" s="1"/>
      <c r="D2036" s="1"/>
    </row>
    <row r="2037" spans="1:4" x14ac:dyDescent="0.25">
      <c r="A2037" s="1"/>
      <c r="B2037" s="1"/>
      <c r="C2037" s="1"/>
      <c r="D2037" s="1"/>
    </row>
    <row r="2038" spans="1:4" x14ac:dyDescent="0.25">
      <c r="A2038" s="1"/>
      <c r="B2038" s="1"/>
      <c r="C2038" s="1"/>
      <c r="D2038" s="1"/>
    </row>
    <row r="2039" spans="1:4" x14ac:dyDescent="0.25">
      <c r="A2039" s="1"/>
      <c r="B2039" s="1"/>
      <c r="C2039" s="1"/>
      <c r="D2039" s="1"/>
    </row>
    <row r="2040" spans="1:4" x14ac:dyDescent="0.25">
      <c r="A2040" s="1"/>
      <c r="B2040" s="1"/>
      <c r="C2040" s="1"/>
      <c r="D2040" s="1"/>
    </row>
    <row r="2041" spans="1:4" x14ac:dyDescent="0.25">
      <c r="A2041" s="1"/>
      <c r="B2041" s="1"/>
      <c r="C2041" s="1"/>
      <c r="D2041" s="1"/>
    </row>
    <row r="2042" spans="1:4" x14ac:dyDescent="0.25">
      <c r="A2042" s="1"/>
      <c r="B2042" s="1"/>
      <c r="C2042" s="1"/>
      <c r="D2042" s="1"/>
    </row>
    <row r="2043" spans="1:4" x14ac:dyDescent="0.25">
      <c r="A2043" s="1"/>
      <c r="B2043" s="1"/>
      <c r="C2043" s="1"/>
      <c r="D2043" s="1"/>
    </row>
    <row r="2044" spans="1:4" x14ac:dyDescent="0.25">
      <c r="A2044" s="1"/>
      <c r="B2044" s="1"/>
      <c r="C2044" s="1"/>
      <c r="D2044" s="1"/>
    </row>
    <row r="2045" spans="1:4" x14ac:dyDescent="0.25">
      <c r="A2045" s="1"/>
      <c r="B2045" s="1"/>
      <c r="C2045" s="1"/>
      <c r="D2045" s="1"/>
    </row>
    <row r="2046" spans="1:4" x14ac:dyDescent="0.25">
      <c r="A2046" s="1"/>
      <c r="B2046" s="1"/>
      <c r="C2046" s="1"/>
      <c r="D2046" s="1"/>
    </row>
    <row r="2047" spans="1:4" x14ac:dyDescent="0.25">
      <c r="A2047" s="1"/>
      <c r="B2047" s="1"/>
      <c r="C2047" s="1"/>
      <c r="D2047" s="1"/>
    </row>
    <row r="2048" spans="1:4" x14ac:dyDescent="0.25">
      <c r="A2048" s="1"/>
      <c r="B2048" s="1"/>
      <c r="C2048" s="1"/>
      <c r="D2048" s="1"/>
    </row>
    <row r="2049" spans="1:4" x14ac:dyDescent="0.25">
      <c r="A2049" s="1"/>
      <c r="B2049" s="1"/>
      <c r="C2049" s="1"/>
      <c r="D2049" s="1"/>
    </row>
    <row r="2050" spans="1:4" x14ac:dyDescent="0.25">
      <c r="A2050" s="1"/>
      <c r="B2050" s="1"/>
      <c r="C2050" s="1"/>
      <c r="D2050" s="1"/>
    </row>
    <row r="2051" spans="1:4" x14ac:dyDescent="0.25">
      <c r="A2051" s="1"/>
      <c r="B2051" s="1"/>
      <c r="C2051" s="1"/>
      <c r="D2051" s="1"/>
    </row>
    <row r="2052" spans="1:4" x14ac:dyDescent="0.25">
      <c r="A2052" s="1"/>
      <c r="B2052" s="1"/>
      <c r="C2052" s="1"/>
      <c r="D2052" s="1"/>
    </row>
    <row r="2053" spans="1:4" x14ac:dyDescent="0.25">
      <c r="A2053" s="1"/>
      <c r="B2053" s="1"/>
      <c r="C2053" s="1"/>
      <c r="D2053" s="1"/>
    </row>
    <row r="2054" spans="1:4" x14ac:dyDescent="0.25">
      <c r="A2054" s="1"/>
      <c r="B2054" s="1"/>
      <c r="C2054" s="1"/>
      <c r="D2054" s="1"/>
    </row>
    <row r="2055" spans="1:4" x14ac:dyDescent="0.25">
      <c r="A2055" s="1"/>
      <c r="B2055" s="1"/>
      <c r="C2055" s="1"/>
      <c r="D2055" s="1"/>
    </row>
    <row r="2056" spans="1:4" x14ac:dyDescent="0.25">
      <c r="A2056" s="1"/>
      <c r="B2056" s="1"/>
      <c r="C2056" s="1"/>
      <c r="D2056" s="1"/>
    </row>
    <row r="2057" spans="1:4" x14ac:dyDescent="0.25">
      <c r="A2057" s="1"/>
      <c r="B2057" s="1"/>
      <c r="C2057" s="1"/>
      <c r="D2057" s="1"/>
    </row>
    <row r="2058" spans="1:4" x14ac:dyDescent="0.25">
      <c r="A2058" s="1"/>
      <c r="B2058" s="1"/>
      <c r="C2058" s="1"/>
      <c r="D2058" s="1"/>
    </row>
    <row r="2059" spans="1:4" x14ac:dyDescent="0.25">
      <c r="A2059" s="1"/>
      <c r="B2059" s="1"/>
      <c r="C2059" s="1"/>
      <c r="D2059" s="1"/>
    </row>
    <row r="2060" spans="1:4" x14ac:dyDescent="0.25">
      <c r="A2060" s="1"/>
      <c r="B2060" s="1"/>
      <c r="C2060" s="1"/>
      <c r="D2060" s="1"/>
    </row>
    <row r="2061" spans="1:4" x14ac:dyDescent="0.25">
      <c r="A2061" s="1"/>
      <c r="B2061" s="1"/>
      <c r="C2061" s="1"/>
      <c r="D2061" s="1"/>
    </row>
    <row r="2062" spans="1:4" x14ac:dyDescent="0.25">
      <c r="A2062" s="1"/>
      <c r="B2062" s="1"/>
      <c r="C2062" s="1"/>
      <c r="D2062" s="1"/>
    </row>
    <row r="2063" spans="1:4" x14ac:dyDescent="0.25">
      <c r="A2063" s="1"/>
      <c r="B2063" s="1"/>
      <c r="C2063" s="1"/>
      <c r="D2063" s="1"/>
    </row>
    <row r="2064" spans="1:4" x14ac:dyDescent="0.25">
      <c r="A2064" s="1"/>
      <c r="B2064" s="1"/>
      <c r="C2064" s="1"/>
      <c r="D2064" s="1"/>
    </row>
    <row r="2065" spans="1:4" x14ac:dyDescent="0.25">
      <c r="A2065" s="1"/>
      <c r="B2065" s="1"/>
      <c r="C2065" s="1"/>
      <c r="D2065" s="1"/>
    </row>
    <row r="2066" spans="1:4" x14ac:dyDescent="0.25">
      <c r="A2066" s="1"/>
      <c r="B2066" s="1"/>
      <c r="C2066" s="1"/>
      <c r="D2066" s="1"/>
    </row>
    <row r="2067" spans="1:4" x14ac:dyDescent="0.25">
      <c r="A2067" s="1"/>
      <c r="B2067" s="1"/>
      <c r="C2067" s="1"/>
      <c r="D2067" s="1"/>
    </row>
    <row r="2068" spans="1:4" x14ac:dyDescent="0.25">
      <c r="A2068" s="1"/>
      <c r="B2068" s="1"/>
      <c r="C2068" s="1"/>
      <c r="D2068" s="1"/>
    </row>
    <row r="2069" spans="1:4" x14ac:dyDescent="0.25">
      <c r="A2069" s="1"/>
      <c r="B2069" s="1"/>
      <c r="C2069" s="1"/>
      <c r="D2069" s="1"/>
    </row>
    <row r="2070" spans="1:4" x14ac:dyDescent="0.25">
      <c r="A2070" s="1"/>
      <c r="B2070" s="1"/>
      <c r="C2070" s="1"/>
      <c r="D2070" s="1"/>
    </row>
    <row r="2071" spans="1:4" x14ac:dyDescent="0.25">
      <c r="A2071" s="1"/>
      <c r="B2071" s="1"/>
      <c r="C2071" s="1"/>
      <c r="D2071" s="1"/>
    </row>
    <row r="2072" spans="1:4" x14ac:dyDescent="0.25">
      <c r="A2072" s="1"/>
      <c r="B2072" s="1"/>
      <c r="C2072" s="1"/>
      <c r="D2072" s="1"/>
    </row>
    <row r="2073" spans="1:4" x14ac:dyDescent="0.25">
      <c r="A2073" s="1"/>
      <c r="B2073" s="1"/>
      <c r="C2073" s="1"/>
      <c r="D2073" s="1"/>
    </row>
    <row r="2074" spans="1:4" x14ac:dyDescent="0.25">
      <c r="A2074" s="1"/>
      <c r="B2074" s="1"/>
      <c r="C2074" s="1"/>
      <c r="D2074" s="1"/>
    </row>
    <row r="2075" spans="1:4" x14ac:dyDescent="0.25">
      <c r="A2075" s="1"/>
      <c r="B2075" s="1"/>
      <c r="C2075" s="1"/>
      <c r="D2075" s="1"/>
    </row>
    <row r="2076" spans="1:4" x14ac:dyDescent="0.25">
      <c r="A2076" s="1"/>
      <c r="B2076" s="1"/>
      <c r="C2076" s="1"/>
      <c r="D2076" s="1"/>
    </row>
    <row r="2077" spans="1:4" x14ac:dyDescent="0.25">
      <c r="A2077" s="1"/>
      <c r="B2077" s="1"/>
      <c r="C2077" s="1"/>
      <c r="D2077" s="1"/>
    </row>
    <row r="2078" spans="1:4" x14ac:dyDescent="0.25">
      <c r="A2078" s="1"/>
      <c r="B2078" s="1"/>
      <c r="C2078" s="1"/>
      <c r="D2078" s="1"/>
    </row>
    <row r="2079" spans="1:4" x14ac:dyDescent="0.25">
      <c r="A2079" s="1"/>
      <c r="B2079" s="1"/>
      <c r="C2079" s="1"/>
      <c r="D2079" s="1"/>
    </row>
    <row r="2080" spans="1:4" x14ac:dyDescent="0.25">
      <c r="A2080" s="1"/>
      <c r="B2080" s="1"/>
      <c r="C2080" s="1"/>
      <c r="D2080" s="1"/>
    </row>
    <row r="2081" spans="1:4" x14ac:dyDescent="0.25">
      <c r="A2081" s="1"/>
      <c r="B2081" s="1"/>
      <c r="C2081" s="1"/>
      <c r="D2081" s="1"/>
    </row>
    <row r="2082" spans="1:4" x14ac:dyDescent="0.25">
      <c r="A2082" s="1"/>
      <c r="B2082" s="1"/>
      <c r="C2082" s="1"/>
      <c r="D2082" s="1"/>
    </row>
    <row r="2083" spans="1:4" x14ac:dyDescent="0.25">
      <c r="A2083" s="1"/>
      <c r="B2083" s="1"/>
      <c r="C2083" s="1"/>
      <c r="D2083" s="1"/>
    </row>
    <row r="2084" spans="1:4" x14ac:dyDescent="0.25">
      <c r="A2084" s="1"/>
      <c r="B2084" s="1"/>
      <c r="C2084" s="1"/>
      <c r="D2084" s="1"/>
    </row>
    <row r="2085" spans="1:4" x14ac:dyDescent="0.25">
      <c r="A2085" s="1"/>
      <c r="B2085" s="1"/>
      <c r="C2085" s="1"/>
      <c r="D2085" s="1"/>
    </row>
    <row r="2086" spans="1:4" x14ac:dyDescent="0.25">
      <c r="A2086" s="1"/>
      <c r="B2086" s="1"/>
      <c r="C2086" s="1"/>
      <c r="D2086" s="1"/>
    </row>
    <row r="2087" spans="1:4" x14ac:dyDescent="0.25">
      <c r="A2087" s="1"/>
      <c r="B2087" s="1"/>
      <c r="C2087" s="1"/>
      <c r="D2087" s="1"/>
    </row>
    <row r="2088" spans="1:4" x14ac:dyDescent="0.25">
      <c r="A2088" s="1"/>
      <c r="B2088" s="1"/>
      <c r="C2088" s="1"/>
      <c r="D2088" s="1"/>
    </row>
    <row r="2089" spans="1:4" x14ac:dyDescent="0.25">
      <c r="A2089" s="1"/>
      <c r="B2089" s="1"/>
      <c r="C2089" s="1"/>
      <c r="D2089" s="1"/>
    </row>
    <row r="2090" spans="1:4" x14ac:dyDescent="0.25">
      <c r="A2090" s="1"/>
      <c r="B2090" s="1"/>
      <c r="C2090" s="1"/>
      <c r="D2090" s="1"/>
    </row>
    <row r="2091" spans="1:4" x14ac:dyDescent="0.25">
      <c r="A2091" s="1"/>
      <c r="B2091" s="1"/>
      <c r="C2091" s="1"/>
      <c r="D2091" s="1"/>
    </row>
    <row r="2092" spans="1:4" x14ac:dyDescent="0.25">
      <c r="A2092" s="1"/>
      <c r="B2092" s="1"/>
      <c r="C2092" s="1"/>
      <c r="D2092" s="1"/>
    </row>
    <row r="2093" spans="1:4" x14ac:dyDescent="0.25">
      <c r="A2093" s="1"/>
      <c r="B2093" s="1"/>
      <c r="C2093" s="1"/>
      <c r="D2093" s="1"/>
    </row>
    <row r="2094" spans="1:4" x14ac:dyDescent="0.25">
      <c r="A2094" s="1"/>
      <c r="B2094" s="1"/>
      <c r="C2094" s="1"/>
      <c r="D2094" s="1"/>
    </row>
    <row r="2095" spans="1:4" x14ac:dyDescent="0.25">
      <c r="A2095" s="1"/>
      <c r="B2095" s="1"/>
      <c r="C2095" s="1"/>
      <c r="D2095" s="1"/>
    </row>
    <row r="2096" spans="1:4" x14ac:dyDescent="0.25">
      <c r="A2096" s="1"/>
      <c r="B2096" s="1"/>
      <c r="C2096" s="1"/>
      <c r="D2096" s="1"/>
    </row>
    <row r="2097" spans="1:4" x14ac:dyDescent="0.25">
      <c r="A2097" s="1"/>
      <c r="B2097" s="1"/>
      <c r="C2097" s="1"/>
      <c r="D2097" s="1"/>
    </row>
    <row r="2098" spans="1:4" x14ac:dyDescent="0.25">
      <c r="A2098" s="1"/>
      <c r="B2098" s="1"/>
      <c r="C2098" s="1"/>
      <c r="D2098" s="1"/>
    </row>
    <row r="2099" spans="1:4" x14ac:dyDescent="0.25">
      <c r="A2099" s="1"/>
      <c r="B2099" s="1"/>
      <c r="C2099" s="1"/>
      <c r="D2099" s="1"/>
    </row>
    <row r="2100" spans="1:4" x14ac:dyDescent="0.25">
      <c r="A2100" s="1"/>
      <c r="B2100" s="1"/>
      <c r="C2100" s="1"/>
      <c r="D2100" s="1"/>
    </row>
    <row r="2101" spans="1:4" x14ac:dyDescent="0.25">
      <c r="A2101" s="1"/>
      <c r="B2101" s="1"/>
      <c r="C2101" s="1"/>
      <c r="D2101" s="1"/>
    </row>
    <row r="2102" spans="1:4" x14ac:dyDescent="0.25">
      <c r="A2102" s="1"/>
      <c r="B2102" s="1"/>
      <c r="C2102" s="1"/>
      <c r="D2102" s="1"/>
    </row>
    <row r="2103" spans="1:4" x14ac:dyDescent="0.25">
      <c r="A2103" s="1"/>
      <c r="B2103" s="1"/>
      <c r="C2103" s="1"/>
      <c r="D2103" s="1"/>
    </row>
    <row r="2104" spans="1:4" x14ac:dyDescent="0.25">
      <c r="A2104" s="1"/>
      <c r="B2104" s="1"/>
      <c r="C2104" s="1"/>
      <c r="D2104" s="1"/>
    </row>
    <row r="2105" spans="1:4" x14ac:dyDescent="0.25">
      <c r="A2105" s="1"/>
      <c r="B2105" s="1"/>
      <c r="C2105" s="1"/>
      <c r="D2105" s="1"/>
    </row>
    <row r="2106" spans="1:4" x14ac:dyDescent="0.25">
      <c r="A2106" s="1"/>
      <c r="B2106" s="1"/>
      <c r="C2106" s="1"/>
      <c r="D2106" s="1"/>
    </row>
    <row r="2107" spans="1:4" x14ac:dyDescent="0.25">
      <c r="A2107" s="1"/>
      <c r="B2107" s="1"/>
      <c r="C2107" s="1"/>
      <c r="D2107" s="1"/>
    </row>
    <row r="2108" spans="1:4" x14ac:dyDescent="0.25">
      <c r="A2108" s="1"/>
      <c r="B2108" s="1"/>
      <c r="C2108" s="1"/>
      <c r="D2108" s="1"/>
    </row>
    <row r="2109" spans="1:4" x14ac:dyDescent="0.25">
      <c r="A2109" s="1"/>
      <c r="B2109" s="1"/>
      <c r="C2109" s="1"/>
      <c r="D2109" s="1"/>
    </row>
    <row r="2110" spans="1:4" x14ac:dyDescent="0.25">
      <c r="A2110" s="1"/>
      <c r="B2110" s="1"/>
      <c r="C2110" s="1"/>
      <c r="D2110" s="1"/>
    </row>
    <row r="2111" spans="1:4" x14ac:dyDescent="0.25">
      <c r="A2111" s="1"/>
      <c r="B2111" s="1"/>
      <c r="C2111" s="1"/>
      <c r="D2111" s="1"/>
    </row>
    <row r="2112" spans="1:4" x14ac:dyDescent="0.25">
      <c r="A2112" s="1"/>
      <c r="B2112" s="1"/>
      <c r="C2112" s="1"/>
      <c r="D2112" s="1"/>
    </row>
    <row r="2113" spans="1:4" x14ac:dyDescent="0.25">
      <c r="A2113" s="1"/>
      <c r="B2113" s="1"/>
      <c r="C2113" s="1"/>
      <c r="D2113" s="1"/>
    </row>
    <row r="2114" spans="1:4" x14ac:dyDescent="0.25">
      <c r="A2114" s="1"/>
      <c r="B2114" s="1"/>
      <c r="C2114" s="1"/>
      <c r="D2114" s="1"/>
    </row>
    <row r="2115" spans="1:4" x14ac:dyDescent="0.25">
      <c r="A2115" s="1"/>
      <c r="B2115" s="1"/>
      <c r="C2115" s="1"/>
      <c r="D2115" s="1"/>
    </row>
    <row r="2116" spans="1:4" x14ac:dyDescent="0.25">
      <c r="A2116" s="1"/>
      <c r="B2116" s="1"/>
      <c r="C2116" s="1"/>
      <c r="D2116" s="1"/>
    </row>
    <row r="2117" spans="1:4" x14ac:dyDescent="0.25">
      <c r="A2117" s="1"/>
      <c r="B2117" s="1"/>
      <c r="C2117" s="1"/>
      <c r="D2117" s="1"/>
    </row>
    <row r="2118" spans="1:4" x14ac:dyDescent="0.25">
      <c r="A2118" s="1"/>
      <c r="B2118" s="1"/>
      <c r="C2118" s="1"/>
      <c r="D2118" s="1"/>
    </row>
    <row r="2119" spans="1:4" x14ac:dyDescent="0.25">
      <c r="A2119" s="1"/>
      <c r="B2119" s="1"/>
      <c r="C2119" s="1"/>
      <c r="D2119" s="1"/>
    </row>
    <row r="2120" spans="1:4" x14ac:dyDescent="0.25">
      <c r="A2120" s="1"/>
      <c r="B2120" s="1"/>
      <c r="C2120" s="1"/>
      <c r="D2120" s="1"/>
    </row>
    <row r="2121" spans="1:4" x14ac:dyDescent="0.25">
      <c r="A2121" s="1"/>
      <c r="B2121" s="1"/>
      <c r="C2121" s="1"/>
      <c r="D2121" s="1"/>
    </row>
    <row r="2122" spans="1:4" x14ac:dyDescent="0.25">
      <c r="A2122" s="1"/>
      <c r="B2122" s="1"/>
      <c r="C2122" s="1"/>
      <c r="D2122" s="1"/>
    </row>
    <row r="2123" spans="1:4" x14ac:dyDescent="0.25">
      <c r="A2123" s="1"/>
      <c r="B2123" s="1"/>
      <c r="C2123" s="1"/>
      <c r="D2123" s="1"/>
    </row>
    <row r="2124" spans="1:4" x14ac:dyDescent="0.25">
      <c r="A2124" s="1"/>
      <c r="B2124" s="1"/>
      <c r="C2124" s="1"/>
      <c r="D2124" s="1"/>
    </row>
    <row r="2125" spans="1:4" x14ac:dyDescent="0.25">
      <c r="A2125" s="1"/>
      <c r="B2125" s="1"/>
      <c r="C2125" s="1"/>
      <c r="D2125" s="1"/>
    </row>
    <row r="2126" spans="1:4" x14ac:dyDescent="0.25">
      <c r="A2126" s="1"/>
      <c r="B2126" s="1"/>
      <c r="C2126" s="1"/>
      <c r="D2126" s="1"/>
    </row>
    <row r="2127" spans="1:4" x14ac:dyDescent="0.25">
      <c r="A2127" s="1"/>
      <c r="B2127" s="1"/>
      <c r="C2127" s="1"/>
      <c r="D2127" s="1"/>
    </row>
    <row r="2128" spans="1:4" x14ac:dyDescent="0.25">
      <c r="A2128" s="1"/>
      <c r="B2128" s="1"/>
      <c r="C2128" s="1"/>
      <c r="D2128" s="1"/>
    </row>
    <row r="2129" spans="1:4" x14ac:dyDescent="0.25">
      <c r="A2129" s="1"/>
      <c r="B2129" s="1"/>
      <c r="C2129" s="1"/>
      <c r="D2129" s="1"/>
    </row>
    <row r="2130" spans="1:4" x14ac:dyDescent="0.25">
      <c r="A2130" s="1"/>
      <c r="B2130" s="1"/>
      <c r="C2130" s="1"/>
      <c r="D2130" s="1"/>
    </row>
    <row r="2131" spans="1:4" x14ac:dyDescent="0.25">
      <c r="A2131" s="1"/>
      <c r="B2131" s="1"/>
      <c r="C2131" s="1"/>
      <c r="D2131" s="1"/>
    </row>
    <row r="2132" spans="1:4" x14ac:dyDescent="0.25">
      <c r="A2132" s="1"/>
      <c r="B2132" s="1"/>
      <c r="C2132" s="1"/>
      <c r="D2132" s="1"/>
    </row>
    <row r="2133" spans="1:4" x14ac:dyDescent="0.25">
      <c r="A2133" s="1"/>
      <c r="B2133" s="1"/>
      <c r="C2133" s="1"/>
      <c r="D2133" s="1"/>
    </row>
    <row r="2134" spans="1:4" x14ac:dyDescent="0.25">
      <c r="A2134" s="1"/>
      <c r="B2134" s="1"/>
      <c r="C2134" s="1"/>
      <c r="D2134" s="1"/>
    </row>
    <row r="2135" spans="1:4" x14ac:dyDescent="0.25">
      <c r="A2135" s="1"/>
      <c r="B2135" s="1"/>
      <c r="C2135" s="1"/>
      <c r="D2135" s="1"/>
    </row>
    <row r="2136" spans="1:4" x14ac:dyDescent="0.25">
      <c r="A2136" s="1"/>
      <c r="B2136" s="1"/>
      <c r="C2136" s="1"/>
      <c r="D2136" s="1"/>
    </row>
    <row r="2137" spans="1:4" x14ac:dyDescent="0.25">
      <c r="A2137" s="1"/>
      <c r="B2137" s="1"/>
      <c r="C2137" s="1"/>
      <c r="D2137" s="1"/>
    </row>
    <row r="2138" spans="1:4" x14ac:dyDescent="0.25">
      <c r="A2138" s="1"/>
      <c r="B2138" s="1"/>
      <c r="C2138" s="1"/>
      <c r="D2138" s="1"/>
    </row>
    <row r="2139" spans="1:4" x14ac:dyDescent="0.25">
      <c r="A2139" s="1"/>
      <c r="B2139" s="1"/>
      <c r="C2139" s="1"/>
      <c r="D2139" s="1"/>
    </row>
    <row r="2140" spans="1:4" x14ac:dyDescent="0.25">
      <c r="A2140" s="1"/>
      <c r="B2140" s="1"/>
      <c r="C2140" s="1"/>
      <c r="D2140" s="1"/>
    </row>
    <row r="2141" spans="1:4" x14ac:dyDescent="0.25">
      <c r="A2141" s="1"/>
      <c r="B2141" s="1"/>
      <c r="C2141" s="1"/>
      <c r="D2141" s="1"/>
    </row>
    <row r="2142" spans="1:4" x14ac:dyDescent="0.25">
      <c r="A2142" s="1"/>
      <c r="B2142" s="1"/>
      <c r="C2142" s="1"/>
      <c r="D2142" s="1"/>
    </row>
    <row r="2143" spans="1:4" x14ac:dyDescent="0.25">
      <c r="A2143" s="1"/>
      <c r="B2143" s="1"/>
      <c r="C2143" s="1"/>
      <c r="D2143" s="1"/>
    </row>
    <row r="2144" spans="1:4" x14ac:dyDescent="0.25">
      <c r="A2144" s="1"/>
      <c r="B2144" s="1"/>
      <c r="C2144" s="1"/>
      <c r="D2144" s="1"/>
    </row>
    <row r="2145" spans="1:4" x14ac:dyDescent="0.25">
      <c r="A2145" s="1"/>
      <c r="B2145" s="1"/>
      <c r="C2145" s="1"/>
      <c r="D2145" s="1"/>
    </row>
    <row r="2146" spans="1:4" x14ac:dyDescent="0.25">
      <c r="A2146" s="1"/>
      <c r="B2146" s="1"/>
      <c r="C2146" s="1"/>
      <c r="D2146" s="1"/>
    </row>
    <row r="2147" spans="1:4" x14ac:dyDescent="0.25">
      <c r="A2147" s="1"/>
      <c r="B2147" s="1"/>
      <c r="C2147" s="1"/>
      <c r="D2147" s="1"/>
    </row>
    <row r="2148" spans="1:4" x14ac:dyDescent="0.25">
      <c r="A2148" s="1"/>
      <c r="B2148" s="1"/>
      <c r="C2148" s="1"/>
      <c r="D2148" s="1"/>
    </row>
    <row r="2149" spans="1:4" x14ac:dyDescent="0.25">
      <c r="A2149" s="1"/>
      <c r="B2149" s="1"/>
      <c r="C2149" s="1"/>
      <c r="D2149" s="1"/>
    </row>
    <row r="2150" spans="1:4" x14ac:dyDescent="0.25">
      <c r="A2150" s="1"/>
      <c r="B2150" s="1"/>
      <c r="C2150" s="1"/>
      <c r="D2150" s="1"/>
    </row>
    <row r="2151" spans="1:4" x14ac:dyDescent="0.25">
      <c r="A2151" s="1"/>
      <c r="B2151" s="1"/>
      <c r="C2151" s="1"/>
      <c r="D2151" s="1"/>
    </row>
    <row r="2152" spans="1:4" x14ac:dyDescent="0.25">
      <c r="A2152" s="1"/>
      <c r="B2152" s="1"/>
      <c r="C2152" s="1"/>
      <c r="D2152" s="1"/>
    </row>
    <row r="2153" spans="1:4" x14ac:dyDescent="0.25">
      <c r="A2153" s="1"/>
      <c r="B2153" s="1"/>
      <c r="C2153" s="1"/>
      <c r="D2153" s="1"/>
    </row>
    <row r="2154" spans="1:4" x14ac:dyDescent="0.25">
      <c r="A2154" s="1"/>
      <c r="B2154" s="1"/>
      <c r="C2154" s="1"/>
      <c r="D2154" s="1"/>
    </row>
    <row r="2155" spans="1:4" x14ac:dyDescent="0.25">
      <c r="A2155" s="1"/>
      <c r="B2155" s="1"/>
      <c r="C2155" s="1"/>
      <c r="D2155" s="1"/>
    </row>
    <row r="2156" spans="1:4" x14ac:dyDescent="0.25">
      <c r="A2156" s="1"/>
      <c r="B2156" s="1"/>
      <c r="C2156" s="1"/>
      <c r="D2156" s="1"/>
    </row>
    <row r="2157" spans="1:4" x14ac:dyDescent="0.25">
      <c r="A2157" s="1"/>
      <c r="B2157" s="1"/>
      <c r="C2157" s="1"/>
      <c r="D2157" s="1"/>
    </row>
    <row r="2158" spans="1:4" x14ac:dyDescent="0.25">
      <c r="A2158" s="1"/>
      <c r="B2158" s="1"/>
      <c r="C2158" s="1"/>
      <c r="D2158" s="1"/>
    </row>
    <row r="2159" spans="1:4" x14ac:dyDescent="0.25">
      <c r="A2159" s="1"/>
      <c r="B2159" s="1"/>
      <c r="C2159" s="1"/>
      <c r="D2159" s="1"/>
    </row>
    <row r="2160" spans="1:4" x14ac:dyDescent="0.25">
      <c r="A2160" s="1"/>
      <c r="B2160" s="1"/>
      <c r="C2160" s="1"/>
      <c r="D2160" s="1"/>
    </row>
    <row r="2161" spans="1:4" x14ac:dyDescent="0.25">
      <c r="A2161" s="1"/>
      <c r="B2161" s="1"/>
      <c r="C2161" s="1"/>
      <c r="D2161" s="1"/>
    </row>
    <row r="2162" spans="1:4" x14ac:dyDescent="0.25">
      <c r="A2162" s="1"/>
      <c r="B2162" s="1"/>
      <c r="C2162" s="1"/>
      <c r="D2162" s="1"/>
    </row>
    <row r="2163" spans="1:4" x14ac:dyDescent="0.25">
      <c r="A2163" s="1"/>
      <c r="B2163" s="1"/>
      <c r="C2163" s="1"/>
      <c r="D2163" s="1"/>
    </row>
    <row r="2164" spans="1:4" x14ac:dyDescent="0.25">
      <c r="A2164" s="1"/>
      <c r="B2164" s="1"/>
      <c r="C2164" s="1"/>
      <c r="D2164" s="1"/>
    </row>
    <row r="2165" spans="1:4" x14ac:dyDescent="0.25">
      <c r="A2165" s="1"/>
      <c r="B2165" s="1"/>
      <c r="C2165" s="1"/>
      <c r="D2165" s="1"/>
    </row>
    <row r="2166" spans="1:4" x14ac:dyDescent="0.25">
      <c r="A2166" s="1"/>
      <c r="B2166" s="1"/>
      <c r="C2166" s="1"/>
      <c r="D2166" s="1"/>
    </row>
    <row r="2167" spans="1:4" x14ac:dyDescent="0.25">
      <c r="A2167" s="1"/>
      <c r="B2167" s="1"/>
      <c r="C2167" s="1"/>
      <c r="D2167" s="1"/>
    </row>
    <row r="2168" spans="1:4" x14ac:dyDescent="0.25">
      <c r="A2168" s="1"/>
      <c r="B2168" s="1"/>
      <c r="C2168" s="1"/>
      <c r="D2168" s="1"/>
    </row>
    <row r="2169" spans="1:4" x14ac:dyDescent="0.25">
      <c r="A2169" s="1"/>
      <c r="B2169" s="1"/>
      <c r="C2169" s="1"/>
      <c r="D2169" s="1"/>
    </row>
    <row r="2170" spans="1:4" x14ac:dyDescent="0.25">
      <c r="A2170" s="1"/>
      <c r="B2170" s="1"/>
      <c r="C2170" s="1"/>
      <c r="D2170" s="1"/>
    </row>
    <row r="2171" spans="1:4" x14ac:dyDescent="0.25">
      <c r="A2171" s="1"/>
      <c r="B2171" s="1"/>
      <c r="C2171" s="1"/>
      <c r="D2171" s="1"/>
    </row>
    <row r="2172" spans="1:4" x14ac:dyDescent="0.25">
      <c r="A2172" s="1"/>
      <c r="B2172" s="1"/>
      <c r="C2172" s="1"/>
      <c r="D2172" s="1"/>
    </row>
    <row r="2173" spans="1:4" x14ac:dyDescent="0.25">
      <c r="A2173" s="1"/>
      <c r="B2173" s="1"/>
      <c r="C2173" s="1"/>
      <c r="D2173" s="1"/>
    </row>
    <row r="2174" spans="1:4" x14ac:dyDescent="0.25">
      <c r="A2174" s="1"/>
      <c r="B2174" s="1"/>
      <c r="C2174" s="1"/>
      <c r="D2174" s="1"/>
    </row>
    <row r="2175" spans="1:4" x14ac:dyDescent="0.25">
      <c r="A2175" s="1"/>
      <c r="B2175" s="1"/>
      <c r="C2175" s="1"/>
      <c r="D2175" s="1"/>
    </row>
    <row r="2176" spans="1:4" x14ac:dyDescent="0.25">
      <c r="A2176" s="1"/>
      <c r="B2176" s="1"/>
      <c r="C2176" s="1"/>
      <c r="D2176" s="1"/>
    </row>
    <row r="2177" spans="1:4" x14ac:dyDescent="0.25">
      <c r="A2177" s="1"/>
      <c r="B2177" s="1"/>
      <c r="C2177" s="1"/>
      <c r="D2177" s="1"/>
    </row>
    <row r="2178" spans="1:4" x14ac:dyDescent="0.25">
      <c r="A2178" s="1"/>
      <c r="B2178" s="1"/>
      <c r="C2178" s="1"/>
      <c r="D2178" s="1"/>
    </row>
    <row r="2179" spans="1:4" x14ac:dyDescent="0.25">
      <c r="A2179" s="1"/>
      <c r="B2179" s="1"/>
      <c r="C2179" s="1"/>
      <c r="D2179" s="1"/>
    </row>
    <row r="2180" spans="1:4" x14ac:dyDescent="0.25">
      <c r="A2180" s="1"/>
      <c r="B2180" s="1"/>
      <c r="C2180" s="1"/>
      <c r="D2180" s="1"/>
    </row>
    <row r="2181" spans="1:4" x14ac:dyDescent="0.25">
      <c r="A2181" s="1"/>
      <c r="B2181" s="1"/>
      <c r="C2181" s="1"/>
      <c r="D2181" s="1"/>
    </row>
    <row r="2182" spans="1:4" x14ac:dyDescent="0.25">
      <c r="A2182" s="1"/>
      <c r="B2182" s="1"/>
      <c r="C2182" s="1"/>
      <c r="D2182" s="1"/>
    </row>
    <row r="2183" spans="1:4" x14ac:dyDescent="0.25">
      <c r="A2183" s="1"/>
      <c r="B2183" s="1"/>
      <c r="C2183" s="1"/>
      <c r="D2183" s="1"/>
    </row>
    <row r="2184" spans="1:4" x14ac:dyDescent="0.25">
      <c r="A2184" s="1"/>
      <c r="B2184" s="1"/>
      <c r="C2184" s="1"/>
      <c r="D2184" s="1"/>
    </row>
    <row r="2185" spans="1:4" x14ac:dyDescent="0.25">
      <c r="A2185" s="1"/>
      <c r="B2185" s="1"/>
      <c r="C2185" s="1"/>
      <c r="D2185" s="1"/>
    </row>
    <row r="2186" spans="1:4" x14ac:dyDescent="0.25">
      <c r="A2186" s="1"/>
      <c r="B2186" s="1"/>
      <c r="C2186" s="1"/>
      <c r="D2186" s="1"/>
    </row>
    <row r="2187" spans="1:4" x14ac:dyDescent="0.25">
      <c r="A2187" s="1"/>
      <c r="B2187" s="1"/>
      <c r="C2187" s="1"/>
      <c r="D2187" s="1"/>
    </row>
    <row r="2188" spans="1:4" x14ac:dyDescent="0.25">
      <c r="A2188" s="1"/>
      <c r="B2188" s="1"/>
      <c r="C2188" s="1"/>
      <c r="D2188" s="1"/>
    </row>
    <row r="2189" spans="1:4" x14ac:dyDescent="0.25">
      <c r="A2189" s="1"/>
      <c r="B2189" s="1"/>
      <c r="C2189" s="1"/>
      <c r="D2189" s="1"/>
    </row>
    <row r="2190" spans="1:4" x14ac:dyDescent="0.25">
      <c r="A2190" s="1"/>
      <c r="B2190" s="1"/>
      <c r="C2190" s="1"/>
      <c r="D2190" s="1"/>
    </row>
    <row r="2191" spans="1:4" x14ac:dyDescent="0.25">
      <c r="A2191" s="1"/>
      <c r="B2191" s="1"/>
      <c r="C2191" s="1"/>
      <c r="D2191" s="1"/>
    </row>
    <row r="2192" spans="1:4" x14ac:dyDescent="0.25">
      <c r="A2192" s="1"/>
      <c r="B2192" s="1"/>
      <c r="C2192" s="1"/>
      <c r="D2192" s="1"/>
    </row>
    <row r="2193" spans="1:4" x14ac:dyDescent="0.25">
      <c r="A2193" s="1"/>
      <c r="B2193" s="1"/>
      <c r="C2193" s="1"/>
      <c r="D2193" s="1"/>
    </row>
    <row r="2194" spans="1:4" x14ac:dyDescent="0.25">
      <c r="A2194" s="1"/>
      <c r="B2194" s="1"/>
      <c r="C2194" s="1"/>
      <c r="D2194" s="1"/>
    </row>
    <row r="2195" spans="1:4" x14ac:dyDescent="0.25">
      <c r="A2195" s="1"/>
      <c r="B2195" s="1"/>
      <c r="C2195" s="1"/>
      <c r="D2195" s="1"/>
    </row>
    <row r="2196" spans="1:4" x14ac:dyDescent="0.25">
      <c r="A2196" s="1"/>
      <c r="B2196" s="1"/>
      <c r="C2196" s="1"/>
      <c r="D2196" s="1"/>
    </row>
    <row r="2197" spans="1:4" x14ac:dyDescent="0.25">
      <c r="A2197" s="1"/>
      <c r="B2197" s="1"/>
      <c r="C2197" s="1"/>
      <c r="D2197" s="1"/>
    </row>
    <row r="2198" spans="1:4" x14ac:dyDescent="0.25">
      <c r="A2198" s="1"/>
      <c r="B2198" s="1"/>
      <c r="C2198" s="1"/>
      <c r="D2198" s="1"/>
    </row>
    <row r="2199" spans="1:4" x14ac:dyDescent="0.25">
      <c r="A2199" s="1"/>
      <c r="B2199" s="1"/>
      <c r="C2199" s="1"/>
      <c r="D2199" s="1"/>
    </row>
    <row r="2200" spans="1:4" x14ac:dyDescent="0.25">
      <c r="A2200" s="1"/>
      <c r="B2200" s="1"/>
      <c r="C2200" s="1"/>
      <c r="D2200" s="1"/>
    </row>
    <row r="2201" spans="1:4" x14ac:dyDescent="0.25">
      <c r="A2201" s="1"/>
      <c r="B2201" s="1"/>
      <c r="C2201" s="1"/>
      <c r="D2201" s="1"/>
    </row>
    <row r="2202" spans="1:4" x14ac:dyDescent="0.25">
      <c r="A2202" s="1"/>
      <c r="B2202" s="1"/>
      <c r="C2202" s="1"/>
      <c r="D2202" s="1"/>
    </row>
    <row r="2203" spans="1:4" x14ac:dyDescent="0.25">
      <c r="A2203" s="1"/>
      <c r="B2203" s="1"/>
      <c r="C2203" s="1"/>
      <c r="D2203" s="1"/>
    </row>
    <row r="2204" spans="1:4" x14ac:dyDescent="0.25">
      <c r="A2204" s="1"/>
      <c r="B2204" s="1"/>
      <c r="C2204" s="1"/>
      <c r="D2204" s="1"/>
    </row>
    <row r="2205" spans="1:4" x14ac:dyDescent="0.25">
      <c r="A2205" s="1"/>
      <c r="B2205" s="1"/>
      <c r="C2205" s="1"/>
      <c r="D2205" s="1"/>
    </row>
    <row r="2206" spans="1:4" x14ac:dyDescent="0.25">
      <c r="A2206" s="1"/>
      <c r="B2206" s="1"/>
      <c r="C2206" s="1"/>
      <c r="D2206" s="1"/>
    </row>
    <row r="2207" spans="1:4" x14ac:dyDescent="0.25">
      <c r="A2207" s="1"/>
      <c r="B2207" s="1"/>
      <c r="C2207" s="1"/>
      <c r="D2207" s="1"/>
    </row>
    <row r="2208" spans="1:4" x14ac:dyDescent="0.25">
      <c r="A2208" s="1"/>
      <c r="B2208" s="1"/>
      <c r="C2208" s="1"/>
      <c r="D2208" s="1"/>
    </row>
    <row r="2209" spans="1:4" x14ac:dyDescent="0.25">
      <c r="A2209" s="1"/>
      <c r="B2209" s="1"/>
      <c r="C2209" s="1"/>
      <c r="D2209" s="1"/>
    </row>
    <row r="2210" spans="1:4" x14ac:dyDescent="0.25">
      <c r="A2210" s="1"/>
      <c r="B2210" s="1"/>
      <c r="C2210" s="1"/>
      <c r="D2210" s="1"/>
    </row>
    <row r="2211" spans="1:4" x14ac:dyDescent="0.25">
      <c r="A2211" s="1"/>
      <c r="B2211" s="1"/>
      <c r="C2211" s="1"/>
      <c r="D2211" s="1"/>
    </row>
    <row r="2212" spans="1:4" x14ac:dyDescent="0.25">
      <c r="A2212" s="1"/>
      <c r="B2212" s="1"/>
      <c r="C2212" s="1"/>
      <c r="D2212" s="1"/>
    </row>
    <row r="2213" spans="1:4" x14ac:dyDescent="0.25">
      <c r="A2213" s="1"/>
      <c r="B2213" s="1"/>
      <c r="C2213" s="1"/>
      <c r="D2213" s="1"/>
    </row>
    <row r="2214" spans="1:4" x14ac:dyDescent="0.25">
      <c r="A2214" s="1"/>
      <c r="B2214" s="1"/>
      <c r="C2214" s="1"/>
      <c r="D2214" s="1"/>
    </row>
    <row r="2215" spans="1:4" x14ac:dyDescent="0.25">
      <c r="A2215" s="1"/>
      <c r="B2215" s="1"/>
      <c r="C2215" s="1"/>
      <c r="D2215" s="1"/>
    </row>
    <row r="2216" spans="1:4" x14ac:dyDescent="0.25">
      <c r="A2216" s="1"/>
      <c r="B2216" s="1"/>
      <c r="C2216" s="1"/>
      <c r="D2216" s="1"/>
    </row>
    <row r="2217" spans="1:4" x14ac:dyDescent="0.25">
      <c r="A2217" s="1"/>
      <c r="B2217" s="1"/>
      <c r="C2217" s="1"/>
      <c r="D2217" s="1"/>
    </row>
    <row r="2218" spans="1:4" x14ac:dyDescent="0.25">
      <c r="A2218" s="1"/>
      <c r="B2218" s="1"/>
      <c r="C2218" s="1"/>
      <c r="D2218" s="1"/>
    </row>
    <row r="2219" spans="1:4" x14ac:dyDescent="0.25">
      <c r="A2219" s="1"/>
      <c r="B2219" s="1"/>
      <c r="C2219" s="1"/>
      <c r="D2219" s="1"/>
    </row>
    <row r="2220" spans="1:4" x14ac:dyDescent="0.25">
      <c r="A2220" s="1"/>
      <c r="B2220" s="1"/>
      <c r="C2220" s="1"/>
      <c r="D2220" s="1"/>
    </row>
    <row r="2221" spans="1:4" x14ac:dyDescent="0.25">
      <c r="A2221" s="1"/>
      <c r="B2221" s="1"/>
      <c r="C2221" s="1"/>
      <c r="D2221" s="1"/>
    </row>
    <row r="2222" spans="1:4" x14ac:dyDescent="0.25">
      <c r="A2222" s="1"/>
      <c r="B2222" s="1"/>
      <c r="C2222" s="1"/>
      <c r="D2222" s="1"/>
    </row>
    <row r="2223" spans="1:4" x14ac:dyDescent="0.25">
      <c r="A2223" s="1"/>
      <c r="B2223" s="1"/>
      <c r="C2223" s="1"/>
      <c r="D2223" s="1"/>
    </row>
    <row r="2224" spans="1:4" x14ac:dyDescent="0.25">
      <c r="A2224" s="1"/>
      <c r="B2224" s="1"/>
      <c r="C2224" s="1"/>
      <c r="D2224" s="1"/>
    </row>
    <row r="2225" spans="1:4" x14ac:dyDescent="0.25">
      <c r="A2225" s="1"/>
      <c r="B2225" s="1"/>
      <c r="C2225" s="1"/>
      <c r="D2225" s="1"/>
    </row>
    <row r="2226" spans="1:4" x14ac:dyDescent="0.25">
      <c r="A2226" s="1"/>
      <c r="B2226" s="1"/>
      <c r="C2226" s="1"/>
      <c r="D2226" s="1"/>
    </row>
    <row r="2227" spans="1:4" x14ac:dyDescent="0.25">
      <c r="A2227" s="1"/>
      <c r="B2227" s="1"/>
      <c r="C2227" s="1"/>
      <c r="D2227" s="1"/>
    </row>
    <row r="2228" spans="1:4" x14ac:dyDescent="0.25">
      <c r="A2228" s="1"/>
      <c r="B2228" s="1"/>
      <c r="C2228" s="1"/>
      <c r="D2228" s="1"/>
    </row>
    <row r="2229" spans="1:4" x14ac:dyDescent="0.25">
      <c r="A2229" s="1"/>
      <c r="B2229" s="1"/>
      <c r="C2229" s="1"/>
      <c r="D2229" s="1"/>
    </row>
    <row r="2230" spans="1:4" x14ac:dyDescent="0.25">
      <c r="A2230" s="1"/>
      <c r="B2230" s="1"/>
      <c r="C2230" s="1"/>
      <c r="D2230" s="1"/>
    </row>
    <row r="2231" spans="1:4" x14ac:dyDescent="0.25">
      <c r="A2231" s="1"/>
      <c r="B2231" s="1"/>
      <c r="C2231" s="1"/>
      <c r="D2231" s="1"/>
    </row>
    <row r="2232" spans="1:4" x14ac:dyDescent="0.25">
      <c r="A2232" s="1"/>
      <c r="B2232" s="1"/>
      <c r="C2232" s="1"/>
      <c r="D2232" s="1"/>
    </row>
    <row r="2233" spans="1:4" x14ac:dyDescent="0.25">
      <c r="A2233" s="1"/>
      <c r="B2233" s="1"/>
      <c r="C2233" s="1"/>
      <c r="D2233" s="1"/>
    </row>
    <row r="2234" spans="1:4" x14ac:dyDescent="0.25">
      <c r="A2234" s="1"/>
      <c r="B2234" s="1"/>
      <c r="C2234" s="1"/>
      <c r="D2234" s="1"/>
    </row>
    <row r="2235" spans="1:4" x14ac:dyDescent="0.25">
      <c r="A2235" s="1"/>
      <c r="B2235" s="1"/>
      <c r="C2235" s="1"/>
      <c r="D2235" s="1"/>
    </row>
    <row r="2236" spans="1:4" x14ac:dyDescent="0.25">
      <c r="A2236" s="1"/>
      <c r="B2236" s="1"/>
      <c r="C2236" s="1"/>
      <c r="D2236" s="1"/>
    </row>
    <row r="2237" spans="1:4" x14ac:dyDescent="0.25">
      <c r="A2237" s="1"/>
      <c r="B2237" s="1"/>
      <c r="C2237" s="1"/>
      <c r="D2237" s="1"/>
    </row>
    <row r="2238" spans="1:4" x14ac:dyDescent="0.25">
      <c r="A2238" s="1"/>
      <c r="B2238" s="1"/>
      <c r="C2238" s="1"/>
      <c r="D2238" s="1"/>
    </row>
    <row r="2239" spans="1:4" x14ac:dyDescent="0.25">
      <c r="A2239" s="1"/>
      <c r="B2239" s="1"/>
      <c r="C2239" s="1"/>
      <c r="D2239" s="1"/>
    </row>
    <row r="2240" spans="1:4" x14ac:dyDescent="0.25">
      <c r="A2240" s="1"/>
      <c r="B2240" s="1"/>
      <c r="C2240" s="1"/>
      <c r="D2240" s="1"/>
    </row>
    <row r="2241" spans="1:4" x14ac:dyDescent="0.25">
      <c r="A2241" s="1"/>
      <c r="B2241" s="1"/>
      <c r="C2241" s="1"/>
      <c r="D2241" s="1"/>
    </row>
    <row r="2242" spans="1:4" x14ac:dyDescent="0.25">
      <c r="A2242" s="1"/>
      <c r="B2242" s="1"/>
      <c r="C2242" s="1"/>
      <c r="D2242" s="1"/>
    </row>
    <row r="2243" spans="1:4" x14ac:dyDescent="0.25">
      <c r="A2243" s="1"/>
      <c r="B2243" s="1"/>
      <c r="C2243" s="1"/>
      <c r="D2243" s="1"/>
    </row>
    <row r="2244" spans="1:4" x14ac:dyDescent="0.25">
      <c r="A2244" s="1"/>
      <c r="B2244" s="1"/>
      <c r="C2244" s="1"/>
      <c r="D2244" s="1"/>
    </row>
    <row r="2245" spans="1:4" x14ac:dyDescent="0.25">
      <c r="A2245" s="1"/>
      <c r="B2245" s="1"/>
      <c r="C2245" s="1"/>
      <c r="D2245" s="1"/>
    </row>
    <row r="2246" spans="1:4" x14ac:dyDescent="0.25">
      <c r="A2246" s="1"/>
      <c r="B2246" s="1"/>
      <c r="C2246" s="1"/>
      <c r="D2246" s="1"/>
    </row>
    <row r="2247" spans="1:4" x14ac:dyDescent="0.25">
      <c r="A2247" s="1"/>
      <c r="B2247" s="1"/>
      <c r="C2247" s="1"/>
      <c r="D2247" s="1"/>
    </row>
    <row r="2248" spans="1:4" x14ac:dyDescent="0.25">
      <c r="A2248" s="1"/>
      <c r="B2248" s="1"/>
      <c r="C2248" s="1"/>
      <c r="D2248" s="1"/>
    </row>
    <row r="2249" spans="1:4" x14ac:dyDescent="0.25">
      <c r="A2249" s="1"/>
      <c r="B2249" s="1"/>
      <c r="C2249" s="1"/>
      <c r="D2249" s="1"/>
    </row>
    <row r="2250" spans="1:4" x14ac:dyDescent="0.25">
      <c r="A2250" s="1"/>
      <c r="B2250" s="1"/>
      <c r="C2250" s="1"/>
      <c r="D2250" s="1"/>
    </row>
    <row r="2251" spans="1:4" x14ac:dyDescent="0.25">
      <c r="A2251" s="1"/>
      <c r="B2251" s="1"/>
      <c r="C2251" s="1"/>
      <c r="D2251" s="1"/>
    </row>
    <row r="2252" spans="1:4" x14ac:dyDescent="0.25">
      <c r="A2252" s="1"/>
      <c r="B2252" s="1"/>
      <c r="C2252" s="1"/>
      <c r="D2252" s="1"/>
    </row>
    <row r="2253" spans="1:4" x14ac:dyDescent="0.25">
      <c r="A2253" s="1"/>
      <c r="B2253" s="1"/>
      <c r="C2253" s="1"/>
      <c r="D2253" s="1"/>
    </row>
    <row r="2254" spans="1:4" x14ac:dyDescent="0.25">
      <c r="A2254" s="1"/>
      <c r="B2254" s="1"/>
      <c r="C2254" s="1"/>
      <c r="D2254" s="1"/>
    </row>
    <row r="2255" spans="1:4" x14ac:dyDescent="0.25">
      <c r="A2255" s="1"/>
      <c r="B2255" s="1"/>
      <c r="C2255" s="1"/>
      <c r="D2255" s="1"/>
    </row>
    <row r="2256" spans="1:4" x14ac:dyDescent="0.25">
      <c r="A2256" s="1"/>
      <c r="B2256" s="1"/>
      <c r="C2256" s="1"/>
      <c r="D2256" s="1"/>
    </row>
    <row r="2257" spans="1:4" x14ac:dyDescent="0.25">
      <c r="A2257" s="1"/>
      <c r="B2257" s="1"/>
      <c r="C2257" s="1"/>
      <c r="D2257" s="1"/>
    </row>
    <row r="2258" spans="1:4" x14ac:dyDescent="0.25">
      <c r="A2258" s="1"/>
      <c r="B2258" s="1"/>
      <c r="C2258" s="1"/>
      <c r="D2258" s="1"/>
    </row>
    <row r="2259" spans="1:4" x14ac:dyDescent="0.25">
      <c r="A2259" s="1"/>
      <c r="B2259" s="1"/>
      <c r="C2259" s="1"/>
      <c r="D2259" s="1"/>
    </row>
    <row r="2260" spans="1:4" x14ac:dyDescent="0.25">
      <c r="A2260" s="1"/>
      <c r="B2260" s="1"/>
      <c r="C2260" s="1"/>
      <c r="D2260" s="1"/>
    </row>
    <row r="2261" spans="1:4" x14ac:dyDescent="0.25">
      <c r="A2261" s="1"/>
      <c r="B2261" s="1"/>
      <c r="C2261" s="1"/>
      <c r="D2261" s="1"/>
    </row>
    <row r="2262" spans="1:4" x14ac:dyDescent="0.25">
      <c r="A2262" s="1"/>
      <c r="B2262" s="1"/>
      <c r="C2262" s="1"/>
      <c r="D2262" s="1"/>
    </row>
    <row r="2263" spans="1:4" x14ac:dyDescent="0.25">
      <c r="A2263" s="1"/>
      <c r="B2263" s="1"/>
      <c r="C2263" s="1"/>
      <c r="D2263" s="1"/>
    </row>
    <row r="2264" spans="1:4" x14ac:dyDescent="0.25">
      <c r="A2264" s="1"/>
      <c r="B2264" s="1"/>
      <c r="C2264" s="1"/>
      <c r="D2264" s="1"/>
    </row>
    <row r="2265" spans="1:4" x14ac:dyDescent="0.25">
      <c r="A2265" s="1"/>
      <c r="B2265" s="1"/>
      <c r="C2265" s="1"/>
      <c r="D2265" s="1"/>
    </row>
    <row r="2266" spans="1:4" x14ac:dyDescent="0.25">
      <c r="A2266" s="1"/>
      <c r="B2266" s="1"/>
      <c r="C2266" s="1"/>
      <c r="D2266" s="1"/>
    </row>
    <row r="2267" spans="1:4" x14ac:dyDescent="0.25">
      <c r="A2267" s="1"/>
      <c r="B2267" s="1"/>
      <c r="C2267" s="1"/>
      <c r="D2267" s="1"/>
    </row>
    <row r="2268" spans="1:4" x14ac:dyDescent="0.25">
      <c r="A2268" s="1"/>
      <c r="B2268" s="1"/>
      <c r="C2268" s="1"/>
      <c r="D2268" s="1"/>
    </row>
    <row r="2269" spans="1:4" x14ac:dyDescent="0.25">
      <c r="A2269" s="1"/>
      <c r="B2269" s="1"/>
      <c r="C2269" s="1"/>
      <c r="D2269" s="1"/>
    </row>
    <row r="2270" spans="1:4" x14ac:dyDescent="0.25">
      <c r="A2270" s="1"/>
      <c r="B2270" s="1"/>
      <c r="C2270" s="1"/>
      <c r="D2270" s="1"/>
    </row>
    <row r="2271" spans="1:4" x14ac:dyDescent="0.25">
      <c r="A2271" s="1"/>
      <c r="B2271" s="1"/>
      <c r="C2271" s="1"/>
      <c r="D2271" s="1"/>
    </row>
    <row r="2272" spans="1:4" x14ac:dyDescent="0.25">
      <c r="A2272" s="1"/>
      <c r="B2272" s="1"/>
      <c r="C2272" s="1"/>
      <c r="D2272" s="1"/>
    </row>
    <row r="2273" spans="1:4" x14ac:dyDescent="0.25">
      <c r="A2273" s="1"/>
      <c r="B2273" s="1"/>
      <c r="C2273" s="1"/>
      <c r="D2273" s="1"/>
    </row>
    <row r="2274" spans="1:4" x14ac:dyDescent="0.25">
      <c r="A2274" s="1"/>
      <c r="B2274" s="1"/>
      <c r="C2274" s="1"/>
      <c r="D2274" s="1"/>
    </row>
    <row r="2275" spans="1:4" x14ac:dyDescent="0.25">
      <c r="A2275" s="1"/>
      <c r="B2275" s="1"/>
      <c r="C2275" s="1"/>
      <c r="D2275" s="1"/>
    </row>
    <row r="2276" spans="1:4" x14ac:dyDescent="0.25">
      <c r="A2276" s="1"/>
      <c r="B2276" s="1"/>
      <c r="C2276" s="1"/>
      <c r="D2276" s="1"/>
    </row>
    <row r="2277" spans="1:4" x14ac:dyDescent="0.25">
      <c r="A2277" s="1"/>
      <c r="B2277" s="1"/>
      <c r="C2277" s="1"/>
      <c r="D2277" s="1"/>
    </row>
    <row r="2278" spans="1:4" x14ac:dyDescent="0.25">
      <c r="A2278" s="1"/>
      <c r="B2278" s="1"/>
      <c r="C2278" s="1"/>
      <c r="D2278" s="1"/>
    </row>
    <row r="2279" spans="1:4" x14ac:dyDescent="0.25">
      <c r="A2279" s="1"/>
      <c r="B2279" s="1"/>
      <c r="C2279" s="1"/>
      <c r="D2279" s="1"/>
    </row>
    <row r="2280" spans="1:4" x14ac:dyDescent="0.25">
      <c r="A2280" s="1"/>
      <c r="B2280" s="1"/>
      <c r="C2280" s="1"/>
      <c r="D2280" s="1"/>
    </row>
    <row r="2281" spans="1:4" x14ac:dyDescent="0.25">
      <c r="A2281" s="1"/>
      <c r="B2281" s="1"/>
      <c r="C2281" s="1"/>
      <c r="D2281" s="1"/>
    </row>
    <row r="2282" spans="1:4" x14ac:dyDescent="0.25">
      <c r="A2282" s="1"/>
      <c r="B2282" s="1"/>
      <c r="C2282" s="1"/>
      <c r="D2282" s="1"/>
    </row>
    <row r="2283" spans="1:4" x14ac:dyDescent="0.25">
      <c r="A2283" s="1"/>
      <c r="B2283" s="1"/>
      <c r="C2283" s="1"/>
      <c r="D2283" s="1"/>
    </row>
    <row r="2284" spans="1:4" x14ac:dyDescent="0.25">
      <c r="A2284" s="1"/>
      <c r="B2284" s="1"/>
      <c r="C2284" s="1"/>
      <c r="D2284" s="1"/>
    </row>
    <row r="2285" spans="1:4" x14ac:dyDescent="0.25">
      <c r="A2285" s="1"/>
      <c r="B2285" s="1"/>
      <c r="C2285" s="1"/>
      <c r="D2285" s="1"/>
    </row>
    <row r="2286" spans="1:4" x14ac:dyDescent="0.25">
      <c r="A2286" s="1"/>
      <c r="B2286" s="1"/>
      <c r="C2286" s="1"/>
      <c r="D2286" s="1"/>
    </row>
    <row r="2287" spans="1:4" x14ac:dyDescent="0.25">
      <c r="A2287" s="1"/>
      <c r="B2287" s="1"/>
      <c r="C2287" s="1"/>
      <c r="D2287" s="1"/>
    </row>
    <row r="2288" spans="1:4" x14ac:dyDescent="0.25">
      <c r="A2288" s="1"/>
      <c r="B2288" s="1"/>
      <c r="C2288" s="1"/>
      <c r="D2288" s="1"/>
    </row>
    <row r="2289" spans="1:4" x14ac:dyDescent="0.25">
      <c r="A2289" s="1"/>
      <c r="B2289" s="1"/>
      <c r="C2289" s="1"/>
      <c r="D2289" s="1"/>
    </row>
    <row r="2290" spans="1:4" x14ac:dyDescent="0.25">
      <c r="A2290" s="1"/>
      <c r="B2290" s="1"/>
      <c r="C2290" s="1"/>
      <c r="D2290" s="1"/>
    </row>
    <row r="2291" spans="1:4" x14ac:dyDescent="0.25">
      <c r="A2291" s="1"/>
      <c r="B2291" s="1"/>
      <c r="C2291" s="1"/>
      <c r="D2291" s="1"/>
    </row>
    <row r="2292" spans="1:4" x14ac:dyDescent="0.25">
      <c r="A2292" s="1"/>
      <c r="B2292" s="1"/>
      <c r="C2292" s="1"/>
      <c r="D2292" s="1"/>
    </row>
    <row r="2293" spans="1:4" x14ac:dyDescent="0.25">
      <c r="A2293" s="1"/>
      <c r="B2293" s="1"/>
      <c r="C2293" s="1"/>
      <c r="D2293" s="1"/>
    </row>
    <row r="2294" spans="1:4" x14ac:dyDescent="0.25">
      <c r="A2294" s="1"/>
      <c r="B2294" s="1"/>
      <c r="C2294" s="1"/>
      <c r="D2294" s="1"/>
    </row>
    <row r="2295" spans="1:4" x14ac:dyDescent="0.25">
      <c r="A2295" s="1"/>
      <c r="B2295" s="1"/>
      <c r="C2295" s="1"/>
      <c r="D2295" s="1"/>
    </row>
    <row r="2296" spans="1:4" x14ac:dyDescent="0.25">
      <c r="A2296" s="1"/>
      <c r="B2296" s="1"/>
      <c r="C2296" s="1"/>
      <c r="D2296" s="1"/>
    </row>
    <row r="2297" spans="1:4" x14ac:dyDescent="0.25">
      <c r="A2297" s="1"/>
      <c r="B2297" s="1"/>
      <c r="C2297" s="1"/>
      <c r="D2297" s="1"/>
    </row>
    <row r="2298" spans="1:4" x14ac:dyDescent="0.25">
      <c r="A2298" s="1"/>
      <c r="B2298" s="1"/>
      <c r="C2298" s="1"/>
      <c r="D2298" s="1"/>
    </row>
    <row r="2299" spans="1:4" x14ac:dyDescent="0.25">
      <c r="A2299" s="1"/>
      <c r="B2299" s="1"/>
      <c r="C2299" s="1"/>
      <c r="D2299" s="1"/>
    </row>
    <row r="2300" spans="1:4" x14ac:dyDescent="0.25">
      <c r="A2300" s="1"/>
      <c r="B2300" s="1"/>
      <c r="C2300" s="1"/>
      <c r="D2300" s="1"/>
    </row>
    <row r="2301" spans="1:4" x14ac:dyDescent="0.25">
      <c r="A2301" s="1"/>
      <c r="B2301" s="1"/>
      <c r="C2301" s="1"/>
      <c r="D2301" s="1"/>
    </row>
    <row r="2302" spans="1:4" x14ac:dyDescent="0.25">
      <c r="A2302" s="1"/>
      <c r="B2302" s="1"/>
      <c r="C2302" s="1"/>
      <c r="D2302" s="1"/>
    </row>
    <row r="2303" spans="1:4" x14ac:dyDescent="0.25">
      <c r="A2303" s="1"/>
      <c r="B2303" s="1"/>
      <c r="C2303" s="1"/>
      <c r="D2303" s="1"/>
    </row>
    <row r="2304" spans="1:4" x14ac:dyDescent="0.25">
      <c r="A2304" s="1"/>
      <c r="B2304" s="1"/>
      <c r="C2304" s="1"/>
      <c r="D2304" s="1"/>
    </row>
    <row r="2305" spans="1:4" x14ac:dyDescent="0.25">
      <c r="A2305" s="1"/>
      <c r="B2305" s="1"/>
      <c r="C2305" s="1"/>
      <c r="D2305" s="1"/>
    </row>
    <row r="2306" spans="1:4" x14ac:dyDescent="0.25">
      <c r="A2306" s="1"/>
      <c r="B2306" s="1"/>
      <c r="C2306" s="1"/>
      <c r="D2306" s="1"/>
    </row>
    <row r="2307" spans="1:4" x14ac:dyDescent="0.25">
      <c r="A2307" s="1"/>
      <c r="B2307" s="1"/>
      <c r="C2307" s="1"/>
      <c r="D2307" s="1"/>
    </row>
    <row r="2308" spans="1:4" x14ac:dyDescent="0.25">
      <c r="A2308" s="1"/>
      <c r="B2308" s="1"/>
      <c r="C2308" s="1"/>
      <c r="D2308" s="1"/>
    </row>
    <row r="2309" spans="1:4" x14ac:dyDescent="0.25">
      <c r="A2309" s="1"/>
      <c r="B2309" s="1"/>
      <c r="C2309" s="1"/>
      <c r="D2309" s="1"/>
    </row>
    <row r="2310" spans="1:4" x14ac:dyDescent="0.25">
      <c r="A2310" s="1"/>
      <c r="B2310" s="1"/>
      <c r="C2310" s="1"/>
      <c r="D2310" s="1"/>
    </row>
    <row r="2311" spans="1:4" x14ac:dyDescent="0.25">
      <c r="A2311" s="1"/>
      <c r="B2311" s="1"/>
      <c r="C2311" s="1"/>
      <c r="D2311" s="1"/>
    </row>
    <row r="2312" spans="1:4" x14ac:dyDescent="0.25">
      <c r="A2312" s="1"/>
      <c r="B2312" s="1"/>
      <c r="C2312" s="1"/>
      <c r="D2312" s="1"/>
    </row>
    <row r="2313" spans="1:4" x14ac:dyDescent="0.25">
      <c r="A2313" s="1"/>
      <c r="B2313" s="1"/>
      <c r="C2313" s="1"/>
      <c r="D2313" s="1"/>
    </row>
    <row r="2314" spans="1:4" x14ac:dyDescent="0.25">
      <c r="A2314" s="1"/>
      <c r="B2314" s="1"/>
      <c r="C2314" s="1"/>
      <c r="D2314" s="1"/>
    </row>
    <row r="2315" spans="1:4" x14ac:dyDescent="0.25">
      <c r="A2315" s="1"/>
      <c r="B2315" s="1"/>
      <c r="C2315" s="1"/>
      <c r="D2315" s="1"/>
    </row>
    <row r="2316" spans="1:4" x14ac:dyDescent="0.25">
      <c r="A2316" s="1"/>
      <c r="B2316" s="1"/>
      <c r="C2316" s="1"/>
      <c r="D2316" s="1"/>
    </row>
    <row r="2317" spans="1:4" x14ac:dyDescent="0.25">
      <c r="A2317" s="1"/>
      <c r="B2317" s="1"/>
      <c r="C2317" s="1"/>
      <c r="D2317" s="1"/>
    </row>
    <row r="2318" spans="1:4" x14ac:dyDescent="0.25">
      <c r="A2318" s="1"/>
      <c r="B2318" s="1"/>
      <c r="C2318" s="1"/>
      <c r="D2318" s="1"/>
    </row>
    <row r="2319" spans="1:4" x14ac:dyDescent="0.25">
      <c r="A2319" s="1"/>
      <c r="B2319" s="1"/>
      <c r="C2319" s="1"/>
      <c r="D2319" s="1"/>
    </row>
    <row r="2320" spans="1:4" x14ac:dyDescent="0.25">
      <c r="A2320" s="1"/>
      <c r="B2320" s="1"/>
      <c r="C2320" s="1"/>
      <c r="D2320" s="1"/>
    </row>
    <row r="2321" spans="1:4" x14ac:dyDescent="0.25">
      <c r="A2321" s="1"/>
      <c r="B2321" s="1"/>
      <c r="C2321" s="1"/>
      <c r="D2321" s="1"/>
    </row>
    <row r="2322" spans="1:4" x14ac:dyDescent="0.25">
      <c r="A2322" s="1"/>
      <c r="B2322" s="1"/>
      <c r="C2322" s="1"/>
      <c r="D2322" s="1"/>
    </row>
    <row r="2323" spans="1:4" x14ac:dyDescent="0.25">
      <c r="A2323" s="1"/>
      <c r="B2323" s="1"/>
      <c r="C2323" s="1"/>
      <c r="D2323" s="1"/>
    </row>
    <row r="2324" spans="1:4" x14ac:dyDescent="0.25">
      <c r="A2324" s="1"/>
      <c r="B2324" s="1"/>
      <c r="C2324" s="1"/>
      <c r="D2324" s="1"/>
    </row>
    <row r="2325" spans="1:4" x14ac:dyDescent="0.25">
      <c r="A2325" s="1"/>
      <c r="B2325" s="1"/>
      <c r="C2325" s="1"/>
      <c r="D2325" s="1"/>
    </row>
    <row r="2326" spans="1:4" x14ac:dyDescent="0.25">
      <c r="A2326" s="1"/>
      <c r="B2326" s="1"/>
      <c r="C2326" s="1"/>
      <c r="D2326" s="1"/>
    </row>
    <row r="2327" spans="1:4" x14ac:dyDescent="0.25">
      <c r="A2327" s="1"/>
      <c r="B2327" s="1"/>
      <c r="C2327" s="1"/>
      <c r="D2327" s="1"/>
    </row>
    <row r="2328" spans="1:4" x14ac:dyDescent="0.25">
      <c r="A2328" s="1"/>
      <c r="B2328" s="1"/>
      <c r="C2328" s="1"/>
      <c r="D2328" s="1"/>
    </row>
    <row r="2329" spans="1:4" x14ac:dyDescent="0.25">
      <c r="A2329" s="1"/>
      <c r="B2329" s="1"/>
      <c r="C2329" s="1"/>
      <c r="D2329" s="1"/>
    </row>
    <row r="2330" spans="1:4" x14ac:dyDescent="0.25">
      <c r="A2330" s="1"/>
      <c r="B2330" s="1"/>
      <c r="C2330" s="1"/>
      <c r="D2330" s="1"/>
    </row>
    <row r="2331" spans="1:4" x14ac:dyDescent="0.25">
      <c r="A2331" s="1"/>
      <c r="B2331" s="1"/>
      <c r="C2331" s="1"/>
      <c r="D2331" s="1"/>
    </row>
    <row r="2332" spans="1:4" x14ac:dyDescent="0.25">
      <c r="A2332" s="1"/>
      <c r="B2332" s="1"/>
      <c r="C2332" s="1"/>
      <c r="D2332" s="1"/>
    </row>
    <row r="2333" spans="1:4" x14ac:dyDescent="0.25">
      <c r="A2333" s="1"/>
      <c r="B2333" s="1"/>
      <c r="C2333" s="1"/>
      <c r="D2333" s="1"/>
    </row>
    <row r="2334" spans="1:4" x14ac:dyDescent="0.25">
      <c r="A2334" s="1"/>
      <c r="B2334" s="1"/>
      <c r="C2334" s="1"/>
      <c r="D2334" s="1"/>
    </row>
    <row r="2335" spans="1:4" x14ac:dyDescent="0.25">
      <c r="A2335" s="1"/>
      <c r="B2335" s="1"/>
      <c r="C2335" s="1"/>
      <c r="D2335" s="1"/>
    </row>
    <row r="2336" spans="1:4" x14ac:dyDescent="0.25">
      <c r="A2336" s="1"/>
      <c r="B2336" s="1"/>
      <c r="C2336" s="1"/>
      <c r="D2336" s="1"/>
    </row>
    <row r="2337" spans="1:4" x14ac:dyDescent="0.25">
      <c r="A2337" s="1"/>
      <c r="B2337" s="1"/>
      <c r="C2337" s="1"/>
      <c r="D2337" s="1"/>
    </row>
    <row r="2338" spans="1:4" x14ac:dyDescent="0.25">
      <c r="A2338" s="1"/>
      <c r="B2338" s="1"/>
      <c r="C2338" s="1"/>
      <c r="D2338" s="1"/>
    </row>
    <row r="2339" spans="1:4" x14ac:dyDescent="0.25">
      <c r="A2339" s="1"/>
      <c r="B2339" s="1"/>
      <c r="C2339" s="1"/>
      <c r="D2339" s="1"/>
    </row>
    <row r="2340" spans="1:4" x14ac:dyDescent="0.25">
      <c r="A2340" s="1"/>
      <c r="B2340" s="1"/>
      <c r="C2340" s="1"/>
      <c r="D2340" s="1"/>
    </row>
    <row r="2341" spans="1:4" x14ac:dyDescent="0.25">
      <c r="A2341" s="1"/>
      <c r="B2341" s="1"/>
      <c r="C2341" s="1"/>
      <c r="D2341" s="1"/>
    </row>
    <row r="2342" spans="1:4" x14ac:dyDescent="0.25">
      <c r="A2342" s="1"/>
      <c r="B2342" s="1"/>
      <c r="C2342" s="1"/>
      <c r="D2342" s="1"/>
    </row>
    <row r="2343" spans="1:4" x14ac:dyDescent="0.25">
      <c r="A2343" s="1"/>
      <c r="B2343" s="1"/>
      <c r="C2343" s="1"/>
      <c r="D2343" s="1"/>
    </row>
    <row r="2344" spans="1:4" x14ac:dyDescent="0.25">
      <c r="A2344" s="1"/>
      <c r="B2344" s="1"/>
      <c r="C2344" s="1"/>
      <c r="D2344" s="1"/>
    </row>
    <row r="2345" spans="1:4" x14ac:dyDescent="0.25">
      <c r="A2345" s="1"/>
      <c r="B2345" s="1"/>
      <c r="C2345" s="1"/>
      <c r="D2345" s="1"/>
    </row>
    <row r="2346" spans="1:4" x14ac:dyDescent="0.25">
      <c r="A2346" s="1"/>
      <c r="B2346" s="1"/>
      <c r="C2346" s="1"/>
      <c r="D2346" s="1"/>
    </row>
    <row r="2347" spans="1:4" x14ac:dyDescent="0.25">
      <c r="A2347" s="1"/>
      <c r="B2347" s="1"/>
      <c r="C2347" s="1"/>
      <c r="D2347" s="1"/>
    </row>
    <row r="2348" spans="1:4" x14ac:dyDescent="0.25">
      <c r="A2348" s="1"/>
      <c r="B2348" s="1"/>
      <c r="C2348" s="1"/>
      <c r="D2348" s="1"/>
    </row>
    <row r="2349" spans="1:4" x14ac:dyDescent="0.25">
      <c r="A2349" s="1"/>
      <c r="B2349" s="1"/>
      <c r="C2349" s="1"/>
      <c r="D2349" s="1"/>
    </row>
    <row r="2350" spans="1:4" x14ac:dyDescent="0.25">
      <c r="A2350" s="1"/>
      <c r="B2350" s="1"/>
      <c r="C2350" s="1"/>
      <c r="D2350" s="1"/>
    </row>
    <row r="2351" spans="1:4" x14ac:dyDescent="0.25">
      <c r="A2351" s="1"/>
      <c r="B2351" s="1"/>
      <c r="C2351" s="1"/>
      <c r="D2351" s="1"/>
    </row>
    <row r="2352" spans="1:4" x14ac:dyDescent="0.25">
      <c r="A2352" s="1"/>
      <c r="B2352" s="1"/>
      <c r="C2352" s="1"/>
      <c r="D2352" s="1"/>
    </row>
    <row r="2353" spans="1:4" x14ac:dyDescent="0.25">
      <c r="A2353" s="1"/>
      <c r="B2353" s="1"/>
      <c r="C2353" s="1"/>
      <c r="D2353" s="1"/>
    </row>
    <row r="2354" spans="1:4" x14ac:dyDescent="0.25">
      <c r="A2354" s="1"/>
      <c r="B2354" s="1"/>
      <c r="C2354" s="1"/>
      <c r="D2354" s="1"/>
    </row>
    <row r="2355" spans="1:4" x14ac:dyDescent="0.25">
      <c r="A2355" s="1"/>
      <c r="B2355" s="1"/>
      <c r="C2355" s="1"/>
      <c r="D2355" s="1"/>
    </row>
    <row r="2356" spans="1:4" x14ac:dyDescent="0.25">
      <c r="A2356" s="1"/>
      <c r="B2356" s="1"/>
      <c r="C2356" s="1"/>
      <c r="D2356" s="1"/>
    </row>
    <row r="2357" spans="1:4" x14ac:dyDescent="0.25">
      <c r="A2357" s="1"/>
      <c r="B2357" s="1"/>
      <c r="C2357" s="1"/>
      <c r="D2357" s="1"/>
    </row>
    <row r="2358" spans="1:4" x14ac:dyDescent="0.25">
      <c r="A2358" s="1"/>
      <c r="B2358" s="1"/>
      <c r="C2358" s="1"/>
      <c r="D2358" s="1"/>
    </row>
    <row r="2359" spans="1:4" x14ac:dyDescent="0.25">
      <c r="A2359" s="1"/>
      <c r="B2359" s="1"/>
      <c r="C2359" s="1"/>
      <c r="D2359" s="1"/>
    </row>
    <row r="2360" spans="1:4" x14ac:dyDescent="0.25">
      <c r="A2360" s="1"/>
      <c r="B2360" s="1"/>
      <c r="C2360" s="1"/>
      <c r="D2360" s="1"/>
    </row>
    <row r="2361" spans="1:4" x14ac:dyDescent="0.25">
      <c r="A2361" s="1"/>
      <c r="B2361" s="1"/>
      <c r="C2361" s="1"/>
      <c r="D2361" s="1"/>
    </row>
    <row r="2362" spans="1:4" x14ac:dyDescent="0.25">
      <c r="A2362" s="1"/>
      <c r="B2362" s="1"/>
      <c r="C2362" s="1"/>
      <c r="D2362" s="1"/>
    </row>
    <row r="2363" spans="1:4" x14ac:dyDescent="0.25">
      <c r="A2363" s="1"/>
      <c r="B2363" s="1"/>
      <c r="C2363" s="1"/>
      <c r="D2363" s="1"/>
    </row>
    <row r="2364" spans="1:4" x14ac:dyDescent="0.25">
      <c r="A2364" s="1"/>
      <c r="B2364" s="1"/>
      <c r="C2364" s="1"/>
      <c r="D2364" s="1"/>
    </row>
    <row r="2365" spans="1:4" x14ac:dyDescent="0.25">
      <c r="A2365" s="1"/>
      <c r="B2365" s="1"/>
      <c r="C2365" s="1"/>
      <c r="D2365" s="1"/>
    </row>
    <row r="2366" spans="1:4" x14ac:dyDescent="0.25">
      <c r="A2366" s="1"/>
      <c r="B2366" s="1"/>
      <c r="C2366" s="1"/>
      <c r="D2366" s="1"/>
    </row>
    <row r="2367" spans="1:4" x14ac:dyDescent="0.25">
      <c r="A2367" s="1"/>
      <c r="B2367" s="1"/>
      <c r="C2367" s="1"/>
      <c r="D2367" s="1"/>
    </row>
    <row r="2368" spans="1:4" x14ac:dyDescent="0.25">
      <c r="A2368" s="1"/>
      <c r="B2368" s="1"/>
      <c r="C2368" s="1"/>
      <c r="D2368" s="1"/>
    </row>
    <row r="2369" spans="1:4" x14ac:dyDescent="0.25">
      <c r="A2369" s="1"/>
      <c r="B2369" s="1"/>
      <c r="C2369" s="1"/>
      <c r="D2369" s="1"/>
    </row>
    <row r="2370" spans="1:4" x14ac:dyDescent="0.25">
      <c r="A2370" s="1"/>
      <c r="B2370" s="1"/>
      <c r="C2370" s="1"/>
      <c r="D2370" s="1"/>
    </row>
    <row r="2371" spans="1:4" x14ac:dyDescent="0.25">
      <c r="A2371" s="1"/>
      <c r="B2371" s="1"/>
      <c r="C2371" s="1"/>
      <c r="D2371" s="1"/>
    </row>
    <row r="2372" spans="1:4" x14ac:dyDescent="0.25">
      <c r="A2372" s="1"/>
      <c r="B2372" s="1"/>
      <c r="C2372" s="1"/>
      <c r="D2372" s="1"/>
    </row>
    <row r="2373" spans="1:4" x14ac:dyDescent="0.25">
      <c r="A2373" s="1"/>
      <c r="B2373" s="1"/>
      <c r="C2373" s="1"/>
      <c r="D2373" s="1"/>
    </row>
    <row r="2374" spans="1:4" x14ac:dyDescent="0.25">
      <c r="A2374" s="1"/>
      <c r="B2374" s="1"/>
      <c r="C2374" s="1"/>
      <c r="D2374" s="1"/>
    </row>
    <row r="2375" spans="1:4" x14ac:dyDescent="0.25">
      <c r="A2375" s="1"/>
      <c r="B2375" s="1"/>
      <c r="C2375" s="1"/>
      <c r="D2375" s="1"/>
    </row>
    <row r="2376" spans="1:4" x14ac:dyDescent="0.25">
      <c r="A2376" s="1"/>
      <c r="B2376" s="1"/>
      <c r="C2376" s="1"/>
      <c r="D2376" s="1"/>
    </row>
    <row r="2377" spans="1:4" x14ac:dyDescent="0.25">
      <c r="A2377" s="1"/>
      <c r="B2377" s="1"/>
      <c r="C2377" s="1"/>
      <c r="D2377" s="1"/>
    </row>
    <row r="2378" spans="1:4" x14ac:dyDescent="0.25">
      <c r="A2378" s="1"/>
      <c r="B2378" s="1"/>
      <c r="C2378" s="1"/>
      <c r="D2378" s="1"/>
    </row>
    <row r="2379" spans="1:4" x14ac:dyDescent="0.25">
      <c r="A2379" s="1"/>
      <c r="B2379" s="1"/>
      <c r="C2379" s="1"/>
      <c r="D2379" s="1"/>
    </row>
    <row r="2380" spans="1:4" x14ac:dyDescent="0.25">
      <c r="A2380" s="1"/>
      <c r="B2380" s="1"/>
      <c r="C2380" s="1"/>
      <c r="D2380" s="1"/>
    </row>
    <row r="2381" spans="1:4" x14ac:dyDescent="0.25">
      <c r="A2381" s="1"/>
      <c r="B2381" s="1"/>
      <c r="C2381" s="1"/>
      <c r="D2381" s="1"/>
    </row>
    <row r="2382" spans="1:4" x14ac:dyDescent="0.25">
      <c r="A2382" s="1"/>
      <c r="B2382" s="1"/>
      <c r="C2382" s="1"/>
      <c r="D2382" s="1"/>
    </row>
    <row r="2383" spans="1:4" x14ac:dyDescent="0.25">
      <c r="A2383" s="1"/>
      <c r="B2383" s="1"/>
      <c r="C2383" s="1"/>
      <c r="D2383" s="1"/>
    </row>
    <row r="2384" spans="1:4" x14ac:dyDescent="0.25">
      <c r="A2384" s="1"/>
      <c r="B2384" s="1"/>
      <c r="C2384" s="1"/>
      <c r="D2384" s="1"/>
    </row>
    <row r="2385" spans="1:4" x14ac:dyDescent="0.25">
      <c r="A2385" s="1"/>
      <c r="B2385" s="1"/>
      <c r="C2385" s="1"/>
      <c r="D2385" s="1"/>
    </row>
    <row r="2386" spans="1:4" x14ac:dyDescent="0.25">
      <c r="A2386" s="1"/>
      <c r="B2386" s="1"/>
      <c r="C2386" s="1"/>
      <c r="D2386" s="1"/>
    </row>
    <row r="2387" spans="1:4" x14ac:dyDescent="0.25">
      <c r="A2387" s="1"/>
      <c r="B2387" s="1"/>
      <c r="C2387" s="1"/>
      <c r="D2387" s="1"/>
    </row>
    <row r="2388" spans="1:4" x14ac:dyDescent="0.25">
      <c r="A2388" s="1"/>
      <c r="B2388" s="1"/>
      <c r="C2388" s="1"/>
      <c r="D2388" s="1"/>
    </row>
    <row r="2389" spans="1:4" x14ac:dyDescent="0.25">
      <c r="A2389" s="1"/>
      <c r="B2389" s="1"/>
      <c r="C2389" s="1"/>
      <c r="D2389" s="1"/>
    </row>
    <row r="2390" spans="1:4" x14ac:dyDescent="0.25">
      <c r="A2390" s="1"/>
      <c r="B2390" s="1"/>
      <c r="C2390" s="1"/>
      <c r="D2390" s="1"/>
    </row>
    <row r="2391" spans="1:4" x14ac:dyDescent="0.25">
      <c r="A2391" s="1"/>
      <c r="B2391" s="1"/>
      <c r="C2391" s="1"/>
      <c r="D2391" s="1"/>
    </row>
    <row r="2392" spans="1:4" x14ac:dyDescent="0.25">
      <c r="A2392" s="1"/>
      <c r="B2392" s="1"/>
      <c r="C2392" s="1"/>
      <c r="D2392" s="1"/>
    </row>
    <row r="2393" spans="1:4" x14ac:dyDescent="0.25">
      <c r="A2393" s="1"/>
      <c r="B2393" s="1"/>
      <c r="C2393" s="1"/>
      <c r="D2393" s="1"/>
    </row>
    <row r="2394" spans="1:4" x14ac:dyDescent="0.25">
      <c r="A2394" s="1"/>
      <c r="B2394" s="1"/>
      <c r="C2394" s="1"/>
      <c r="D2394" s="1"/>
    </row>
    <row r="2395" spans="1:4" x14ac:dyDescent="0.25">
      <c r="A2395" s="1"/>
      <c r="B2395" s="1"/>
      <c r="C2395" s="1"/>
      <c r="D2395" s="1"/>
    </row>
    <row r="2396" spans="1:4" x14ac:dyDescent="0.25">
      <c r="A2396" s="1"/>
      <c r="B2396" s="1"/>
      <c r="C2396" s="1"/>
      <c r="D2396" s="1"/>
    </row>
    <row r="2397" spans="1:4" x14ac:dyDescent="0.25">
      <c r="A2397" s="1"/>
      <c r="B2397" s="1"/>
      <c r="C2397" s="1"/>
      <c r="D2397" s="1"/>
    </row>
    <row r="2398" spans="1:4" x14ac:dyDescent="0.25">
      <c r="A2398" s="1"/>
      <c r="B2398" s="1"/>
      <c r="C2398" s="1"/>
      <c r="D2398" s="1"/>
    </row>
    <row r="2399" spans="1:4" x14ac:dyDescent="0.25">
      <c r="A2399" s="1"/>
      <c r="B2399" s="1"/>
      <c r="C2399" s="1"/>
      <c r="D2399" s="1"/>
    </row>
    <row r="2400" spans="1:4" x14ac:dyDescent="0.25">
      <c r="A2400" s="1"/>
      <c r="B2400" s="1"/>
      <c r="C2400" s="1"/>
      <c r="D2400" s="1"/>
    </row>
    <row r="2401" spans="1:4" x14ac:dyDescent="0.25">
      <c r="A2401" s="1"/>
      <c r="B2401" s="1"/>
      <c r="C2401" s="1"/>
      <c r="D2401" s="1"/>
    </row>
    <row r="2402" spans="1:4" x14ac:dyDescent="0.25">
      <c r="A2402" s="1"/>
      <c r="B2402" s="1"/>
      <c r="C2402" s="1"/>
      <c r="D2402" s="1"/>
    </row>
    <row r="2403" spans="1:4" x14ac:dyDescent="0.25">
      <c r="A2403" s="1"/>
      <c r="B2403" s="1"/>
      <c r="C2403" s="1"/>
      <c r="D2403" s="1"/>
    </row>
    <row r="2404" spans="1:4" x14ac:dyDescent="0.25">
      <c r="A2404" s="1"/>
      <c r="B2404" s="1"/>
      <c r="C2404" s="1"/>
      <c r="D2404" s="1"/>
    </row>
    <row r="2405" spans="1:4" x14ac:dyDescent="0.25">
      <c r="A2405" s="1"/>
      <c r="B2405" s="1"/>
      <c r="C2405" s="1"/>
      <c r="D2405" s="1"/>
    </row>
    <row r="2406" spans="1:4" x14ac:dyDescent="0.25">
      <c r="A2406" s="1"/>
      <c r="B2406" s="1"/>
      <c r="C2406" s="1"/>
      <c r="D2406" s="1"/>
    </row>
    <row r="2407" spans="1:4" x14ac:dyDescent="0.25">
      <c r="A2407" s="1"/>
      <c r="B2407" s="1"/>
      <c r="C2407" s="1"/>
      <c r="D2407" s="1"/>
    </row>
    <row r="2408" spans="1:4" x14ac:dyDescent="0.25">
      <c r="A2408" s="1"/>
      <c r="B2408" s="1"/>
      <c r="C2408" s="1"/>
      <c r="D2408" s="1"/>
    </row>
    <row r="2409" spans="1:4" x14ac:dyDescent="0.25">
      <c r="A2409" s="1"/>
      <c r="B2409" s="1"/>
      <c r="C2409" s="1"/>
      <c r="D2409" s="1"/>
    </row>
    <row r="2410" spans="1:4" x14ac:dyDescent="0.25">
      <c r="A2410" s="1"/>
      <c r="B2410" s="1"/>
      <c r="C2410" s="1"/>
      <c r="D2410" s="1"/>
    </row>
    <row r="2411" spans="1:4" x14ac:dyDescent="0.25">
      <c r="A2411" s="1"/>
      <c r="B2411" s="1"/>
      <c r="C2411" s="1"/>
      <c r="D2411" s="1"/>
    </row>
    <row r="2412" spans="1:4" x14ac:dyDescent="0.25">
      <c r="A2412" s="1"/>
      <c r="B2412" s="1"/>
      <c r="C2412" s="1"/>
      <c r="D2412" s="1"/>
    </row>
    <row r="2413" spans="1:4" x14ac:dyDescent="0.25">
      <c r="A2413" s="1"/>
      <c r="B2413" s="1"/>
      <c r="C2413" s="1"/>
      <c r="D2413" s="1"/>
    </row>
    <row r="2414" spans="1:4" x14ac:dyDescent="0.25">
      <c r="A2414" s="1"/>
      <c r="B2414" s="1"/>
      <c r="C2414" s="1"/>
      <c r="D2414" s="1"/>
    </row>
    <row r="2415" spans="1:4" x14ac:dyDescent="0.25">
      <c r="A2415" s="1"/>
      <c r="B2415" s="1"/>
      <c r="C2415" s="1"/>
      <c r="D2415" s="1"/>
    </row>
    <row r="2416" spans="1:4" x14ac:dyDescent="0.25">
      <c r="A2416" s="1"/>
      <c r="B2416" s="1"/>
      <c r="C2416" s="1"/>
      <c r="D2416" s="1"/>
    </row>
    <row r="2417" spans="1:4" x14ac:dyDescent="0.25">
      <c r="A2417" s="1"/>
      <c r="B2417" s="1"/>
      <c r="C2417" s="1"/>
      <c r="D2417" s="1"/>
    </row>
    <row r="2418" spans="1:4" x14ac:dyDescent="0.25">
      <c r="A2418" s="1"/>
      <c r="B2418" s="1"/>
      <c r="C2418" s="1"/>
      <c r="D2418" s="1"/>
    </row>
    <row r="2419" spans="1:4" x14ac:dyDescent="0.25">
      <c r="A2419" s="1"/>
      <c r="B2419" s="1"/>
      <c r="C2419" s="1"/>
      <c r="D2419" s="1"/>
    </row>
    <row r="2420" spans="1:4" x14ac:dyDescent="0.25">
      <c r="A2420" s="1"/>
      <c r="B2420" s="1"/>
      <c r="C2420" s="1"/>
      <c r="D2420" s="1"/>
    </row>
    <row r="2421" spans="1:4" x14ac:dyDescent="0.25">
      <c r="A2421" s="1"/>
      <c r="B2421" s="1"/>
      <c r="C2421" s="1"/>
      <c r="D2421" s="1"/>
    </row>
    <row r="2422" spans="1:4" x14ac:dyDescent="0.25">
      <c r="A2422" s="1"/>
      <c r="B2422" s="1"/>
      <c r="C2422" s="1"/>
      <c r="D2422" s="1"/>
    </row>
    <row r="2423" spans="1:4" x14ac:dyDescent="0.25">
      <c r="A2423" s="1"/>
      <c r="B2423" s="1"/>
      <c r="C2423" s="1"/>
      <c r="D2423" s="1"/>
    </row>
    <row r="2424" spans="1:4" x14ac:dyDescent="0.25">
      <c r="A2424" s="1"/>
      <c r="B2424" s="1"/>
      <c r="C2424" s="1"/>
      <c r="D2424" s="1"/>
    </row>
    <row r="2425" spans="1:4" x14ac:dyDescent="0.25">
      <c r="A2425" s="1"/>
      <c r="B2425" s="1"/>
      <c r="C2425" s="1"/>
      <c r="D2425" s="1"/>
    </row>
    <row r="2426" spans="1:4" x14ac:dyDescent="0.25">
      <c r="A2426" s="1"/>
      <c r="B2426" s="1"/>
      <c r="C2426" s="1"/>
      <c r="D2426" s="1"/>
    </row>
    <row r="2427" spans="1:4" x14ac:dyDescent="0.25">
      <c r="A2427" s="1"/>
      <c r="B2427" s="1"/>
      <c r="C2427" s="1"/>
      <c r="D2427" s="1"/>
    </row>
    <row r="2428" spans="1:4" x14ac:dyDescent="0.25">
      <c r="A2428" s="1"/>
      <c r="B2428" s="1"/>
      <c r="C2428" s="1"/>
      <c r="D2428" s="1"/>
    </row>
    <row r="2429" spans="1:4" x14ac:dyDescent="0.25">
      <c r="A2429" s="1"/>
      <c r="B2429" s="1"/>
      <c r="C2429" s="1"/>
      <c r="D2429" s="1"/>
    </row>
    <row r="2430" spans="1:4" x14ac:dyDescent="0.25">
      <c r="A2430" s="1"/>
      <c r="B2430" s="1"/>
      <c r="C2430" s="1"/>
      <c r="D2430" s="1"/>
    </row>
    <row r="2431" spans="1:4" x14ac:dyDescent="0.25">
      <c r="A2431" s="1"/>
      <c r="B2431" s="1"/>
      <c r="C2431" s="1"/>
      <c r="D2431" s="1"/>
    </row>
    <row r="2432" spans="1:4" x14ac:dyDescent="0.25">
      <c r="A2432" s="1"/>
      <c r="B2432" s="1"/>
      <c r="C2432" s="1"/>
      <c r="D2432" s="1"/>
    </row>
    <row r="2433" spans="1:4" x14ac:dyDescent="0.25">
      <c r="A2433" s="1"/>
      <c r="B2433" s="1"/>
      <c r="C2433" s="1"/>
      <c r="D2433" s="1"/>
    </row>
    <row r="2434" spans="1:4" x14ac:dyDescent="0.25">
      <c r="A2434" s="1"/>
      <c r="B2434" s="1"/>
      <c r="C2434" s="1"/>
      <c r="D2434" s="1"/>
    </row>
    <row r="2435" spans="1:4" x14ac:dyDescent="0.25">
      <c r="A2435" s="1"/>
      <c r="B2435" s="1"/>
      <c r="C2435" s="1"/>
      <c r="D2435" s="1"/>
    </row>
    <row r="2436" spans="1:4" x14ac:dyDescent="0.25">
      <c r="A2436" s="1"/>
      <c r="B2436" s="1"/>
      <c r="C2436" s="1"/>
      <c r="D2436" s="1"/>
    </row>
    <row r="2437" spans="1:4" x14ac:dyDescent="0.25">
      <c r="A2437" s="1"/>
      <c r="B2437" s="1"/>
      <c r="C2437" s="1"/>
      <c r="D2437" s="1"/>
    </row>
    <row r="2438" spans="1:4" x14ac:dyDescent="0.25">
      <c r="A2438" s="1"/>
      <c r="B2438" s="1"/>
      <c r="C2438" s="1"/>
      <c r="D2438" s="1"/>
    </row>
    <row r="2439" spans="1:4" x14ac:dyDescent="0.25">
      <c r="A2439" s="1"/>
      <c r="B2439" s="1"/>
      <c r="C2439" s="1"/>
      <c r="D2439" s="1"/>
    </row>
    <row r="2440" spans="1:4" x14ac:dyDescent="0.25">
      <c r="A2440" s="1"/>
      <c r="B2440" s="1"/>
      <c r="C2440" s="1"/>
      <c r="D2440" s="1"/>
    </row>
    <row r="2441" spans="1:4" x14ac:dyDescent="0.25">
      <c r="A2441" s="1"/>
      <c r="B2441" s="1"/>
      <c r="C2441" s="1"/>
      <c r="D2441" s="1"/>
    </row>
    <row r="2442" spans="1:4" x14ac:dyDescent="0.25">
      <c r="A2442" s="1"/>
      <c r="B2442" s="1"/>
      <c r="C2442" s="1"/>
      <c r="D2442" s="1"/>
    </row>
    <row r="2443" spans="1:4" x14ac:dyDescent="0.25">
      <c r="A2443" s="1"/>
      <c r="B2443" s="1"/>
      <c r="C2443" s="1"/>
      <c r="D2443" s="1"/>
    </row>
    <row r="2444" spans="1:4" x14ac:dyDescent="0.25">
      <c r="A2444" s="1"/>
      <c r="B2444" s="1"/>
      <c r="C2444" s="1"/>
      <c r="D2444" s="1"/>
    </row>
    <row r="2445" spans="1:4" x14ac:dyDescent="0.25">
      <c r="A2445" s="1"/>
      <c r="B2445" s="1"/>
      <c r="C2445" s="1"/>
      <c r="D2445" s="1"/>
    </row>
    <row r="2446" spans="1:4" x14ac:dyDescent="0.25">
      <c r="A2446" s="1"/>
      <c r="B2446" s="1"/>
      <c r="C2446" s="1"/>
      <c r="D2446" s="1"/>
    </row>
    <row r="2447" spans="1:4" x14ac:dyDescent="0.25">
      <c r="A2447" s="1"/>
      <c r="B2447" s="1"/>
      <c r="C2447" s="1"/>
      <c r="D2447" s="1"/>
    </row>
    <row r="2448" spans="1:4" x14ac:dyDescent="0.25">
      <c r="A2448" s="1"/>
      <c r="B2448" s="1"/>
      <c r="C2448" s="1"/>
      <c r="D2448" s="1"/>
    </row>
    <row r="2449" spans="1:4" x14ac:dyDescent="0.25">
      <c r="A2449" s="1"/>
      <c r="B2449" s="1"/>
      <c r="C2449" s="1"/>
      <c r="D2449" s="1"/>
    </row>
    <row r="2450" spans="1:4" x14ac:dyDescent="0.25">
      <c r="A2450" s="1"/>
      <c r="B2450" s="1"/>
      <c r="C2450" s="1"/>
      <c r="D2450" s="1"/>
    </row>
    <row r="2451" spans="1:4" x14ac:dyDescent="0.25">
      <c r="A2451" s="1"/>
      <c r="B2451" s="1"/>
      <c r="C2451" s="1"/>
      <c r="D2451" s="1"/>
    </row>
    <row r="2452" spans="1:4" x14ac:dyDescent="0.25">
      <c r="A2452" s="1"/>
      <c r="B2452" s="1"/>
      <c r="C2452" s="1"/>
      <c r="D2452" s="1"/>
    </row>
    <row r="2453" spans="1:4" x14ac:dyDescent="0.25">
      <c r="A2453" s="1"/>
      <c r="B2453" s="1"/>
      <c r="C2453" s="1"/>
      <c r="D2453" s="1"/>
    </row>
    <row r="2454" spans="1:4" x14ac:dyDescent="0.25">
      <c r="A2454" s="1"/>
      <c r="B2454" s="1"/>
      <c r="C2454" s="1"/>
      <c r="D2454" s="1"/>
    </row>
    <row r="2455" spans="1:4" x14ac:dyDescent="0.25">
      <c r="A2455" s="1"/>
      <c r="B2455" s="1"/>
      <c r="C2455" s="1"/>
      <c r="D2455" s="1"/>
    </row>
    <row r="2456" spans="1:4" x14ac:dyDescent="0.25">
      <c r="A2456" s="1"/>
      <c r="B2456" s="1"/>
      <c r="C2456" s="1"/>
      <c r="D2456" s="1"/>
    </row>
    <row r="2457" spans="1:4" x14ac:dyDescent="0.25">
      <c r="A2457" s="1"/>
      <c r="B2457" s="1"/>
      <c r="C2457" s="1"/>
      <c r="D2457" s="1"/>
    </row>
    <row r="2458" spans="1:4" x14ac:dyDescent="0.25">
      <c r="A2458" s="1"/>
      <c r="B2458" s="1"/>
      <c r="C2458" s="1"/>
      <c r="D2458" s="1"/>
    </row>
    <row r="2459" spans="1:4" x14ac:dyDescent="0.25">
      <c r="A2459" s="1"/>
      <c r="B2459" s="1"/>
      <c r="C2459" s="1"/>
      <c r="D2459" s="1"/>
    </row>
    <row r="2460" spans="1:4" x14ac:dyDescent="0.25">
      <c r="A2460" s="1"/>
      <c r="B2460" s="1"/>
      <c r="C2460" s="1"/>
      <c r="D2460" s="1"/>
    </row>
    <row r="2461" spans="1:4" x14ac:dyDescent="0.25">
      <c r="A2461" s="1"/>
      <c r="B2461" s="1"/>
      <c r="C2461" s="1"/>
      <c r="D2461" s="1"/>
    </row>
    <row r="2462" spans="1:4" x14ac:dyDescent="0.25">
      <c r="A2462" s="1"/>
      <c r="B2462" s="1"/>
      <c r="C2462" s="1"/>
      <c r="D2462" s="1"/>
    </row>
    <row r="2463" spans="1:4" x14ac:dyDescent="0.25">
      <c r="A2463" s="1"/>
      <c r="B2463" s="1"/>
      <c r="C2463" s="1"/>
      <c r="D2463" s="1"/>
    </row>
    <row r="2464" spans="1:4" x14ac:dyDescent="0.25">
      <c r="A2464" s="1"/>
      <c r="B2464" s="1"/>
      <c r="C2464" s="1"/>
      <c r="D2464" s="1"/>
    </row>
    <row r="2465" spans="1:4" x14ac:dyDescent="0.25">
      <c r="A2465" s="1"/>
      <c r="B2465" s="1"/>
      <c r="C2465" s="1"/>
      <c r="D2465" s="1"/>
    </row>
    <row r="2466" spans="1:4" x14ac:dyDescent="0.25">
      <c r="A2466" s="1"/>
      <c r="B2466" s="1"/>
      <c r="C2466" s="1"/>
      <c r="D2466" s="1"/>
    </row>
    <row r="2467" spans="1:4" x14ac:dyDescent="0.25">
      <c r="A2467" s="1"/>
      <c r="B2467" s="1"/>
      <c r="C2467" s="1"/>
      <c r="D2467" s="1"/>
    </row>
    <row r="2468" spans="1:4" x14ac:dyDescent="0.25">
      <c r="A2468" s="1"/>
      <c r="B2468" s="1"/>
      <c r="C2468" s="1"/>
      <c r="D2468" s="1"/>
    </row>
    <row r="2469" spans="1:4" x14ac:dyDescent="0.25">
      <c r="A2469" s="1"/>
      <c r="B2469" s="1"/>
      <c r="C2469" s="1"/>
      <c r="D2469" s="1"/>
    </row>
    <row r="2470" spans="1:4" x14ac:dyDescent="0.25">
      <c r="A2470" s="1"/>
      <c r="B2470" s="1"/>
      <c r="C2470" s="1"/>
      <c r="D2470" s="1"/>
    </row>
    <row r="2471" spans="1:4" x14ac:dyDescent="0.25">
      <c r="A2471" s="1"/>
      <c r="B2471" s="1"/>
      <c r="C2471" s="1"/>
      <c r="D2471" s="1"/>
    </row>
    <row r="2472" spans="1:4" x14ac:dyDescent="0.25">
      <c r="A2472" s="1"/>
      <c r="B2472" s="1"/>
      <c r="C2472" s="1"/>
      <c r="D2472" s="1"/>
    </row>
    <row r="2473" spans="1:4" x14ac:dyDescent="0.25">
      <c r="A2473" s="1"/>
      <c r="B2473" s="1"/>
      <c r="C2473" s="1"/>
      <c r="D2473" s="1"/>
    </row>
    <row r="2474" spans="1:4" x14ac:dyDescent="0.25">
      <c r="A2474" s="1"/>
      <c r="B2474" s="1"/>
      <c r="C2474" s="1"/>
      <c r="D2474" s="1"/>
    </row>
    <row r="2475" spans="1:4" x14ac:dyDescent="0.25">
      <c r="A2475" s="1"/>
      <c r="B2475" s="1"/>
      <c r="C2475" s="1"/>
      <c r="D2475" s="1"/>
    </row>
    <row r="2476" spans="1:4" x14ac:dyDescent="0.25">
      <c r="A2476" s="1"/>
      <c r="B2476" s="1"/>
      <c r="C2476" s="1"/>
      <c r="D2476" s="1"/>
    </row>
    <row r="2477" spans="1:4" x14ac:dyDescent="0.25">
      <c r="A2477" s="1"/>
      <c r="B2477" s="1"/>
      <c r="C2477" s="1"/>
      <c r="D2477" s="1"/>
    </row>
    <row r="2478" spans="1:4" x14ac:dyDescent="0.25">
      <c r="A2478" s="1"/>
      <c r="B2478" s="1"/>
      <c r="C2478" s="1"/>
      <c r="D2478" s="1"/>
    </row>
    <row r="2479" spans="1:4" x14ac:dyDescent="0.25">
      <c r="A2479" s="1"/>
      <c r="B2479" s="1"/>
      <c r="C2479" s="1"/>
      <c r="D2479" s="1"/>
    </row>
    <row r="2480" spans="1:4" x14ac:dyDescent="0.25">
      <c r="A2480" s="1"/>
      <c r="B2480" s="1"/>
      <c r="C2480" s="1"/>
      <c r="D2480" s="1"/>
    </row>
    <row r="2481" spans="1:4" x14ac:dyDescent="0.25">
      <c r="A2481" s="1"/>
      <c r="B2481" s="1"/>
      <c r="C2481" s="1"/>
      <c r="D2481" s="1"/>
    </row>
    <row r="2482" spans="1:4" x14ac:dyDescent="0.25">
      <c r="A2482" s="1"/>
      <c r="B2482" s="1"/>
      <c r="C2482" s="1"/>
      <c r="D2482" s="1"/>
    </row>
    <row r="2483" spans="1:4" x14ac:dyDescent="0.25">
      <c r="A2483" s="1"/>
      <c r="B2483" s="1"/>
      <c r="C2483" s="1"/>
      <c r="D2483" s="1"/>
    </row>
    <row r="2484" spans="1:4" x14ac:dyDescent="0.25">
      <c r="A2484" s="1"/>
      <c r="B2484" s="1"/>
      <c r="C2484" s="1"/>
      <c r="D2484" s="1"/>
    </row>
    <row r="2485" spans="1:4" x14ac:dyDescent="0.25">
      <c r="A2485" s="1"/>
      <c r="B2485" s="1"/>
      <c r="C2485" s="1"/>
      <c r="D2485" s="1"/>
    </row>
    <row r="2486" spans="1:4" x14ac:dyDescent="0.25">
      <c r="A2486" s="1"/>
      <c r="B2486" s="1"/>
      <c r="C2486" s="1"/>
      <c r="D2486" s="1"/>
    </row>
    <row r="2487" spans="1:4" x14ac:dyDescent="0.25">
      <c r="A2487" s="1"/>
      <c r="B2487" s="1"/>
      <c r="C2487" s="1"/>
      <c r="D2487" s="1"/>
    </row>
    <row r="2488" spans="1:4" x14ac:dyDescent="0.25">
      <c r="A2488" s="1"/>
      <c r="B2488" s="1"/>
      <c r="C2488" s="1"/>
      <c r="D2488" s="1"/>
    </row>
    <row r="2489" spans="1:4" x14ac:dyDescent="0.25">
      <c r="A2489" s="1"/>
      <c r="B2489" s="1"/>
      <c r="C2489" s="1"/>
      <c r="D2489" s="1"/>
    </row>
    <row r="2490" spans="1:4" x14ac:dyDescent="0.25">
      <c r="A2490" s="1"/>
      <c r="B2490" s="1"/>
      <c r="C2490" s="1"/>
      <c r="D2490" s="1"/>
    </row>
    <row r="2491" spans="1:4" x14ac:dyDescent="0.25">
      <c r="A2491" s="1"/>
      <c r="B2491" s="1"/>
      <c r="C2491" s="1"/>
      <c r="D2491" s="1"/>
    </row>
    <row r="2492" spans="1:4" x14ac:dyDescent="0.25">
      <c r="A2492" s="1"/>
      <c r="B2492" s="1"/>
      <c r="C2492" s="1"/>
      <c r="D2492" s="1"/>
    </row>
    <row r="2493" spans="1:4" x14ac:dyDescent="0.25">
      <c r="A2493" s="1"/>
      <c r="B2493" s="1"/>
      <c r="C2493" s="1"/>
      <c r="D2493" s="1"/>
    </row>
    <row r="2494" spans="1:4" x14ac:dyDescent="0.25">
      <c r="A2494" s="1"/>
      <c r="B2494" s="1"/>
      <c r="C2494" s="1"/>
      <c r="D2494" s="1"/>
    </row>
    <row r="2495" spans="1:4" x14ac:dyDescent="0.25">
      <c r="A2495" s="1"/>
      <c r="B2495" s="1"/>
      <c r="C2495" s="1"/>
      <c r="D2495" s="1"/>
    </row>
    <row r="2496" spans="1:4" x14ac:dyDescent="0.25">
      <c r="A2496" s="1"/>
      <c r="B2496" s="1"/>
      <c r="C2496" s="1"/>
      <c r="D2496" s="1"/>
    </row>
    <row r="2497" spans="1:4" x14ac:dyDescent="0.25">
      <c r="A2497" s="1"/>
      <c r="B2497" s="1"/>
      <c r="C2497" s="1"/>
      <c r="D2497" s="1"/>
    </row>
    <row r="2498" spans="1:4" x14ac:dyDescent="0.25">
      <c r="A2498" s="1"/>
      <c r="B2498" s="1"/>
      <c r="C2498" s="1"/>
      <c r="D2498" s="1"/>
    </row>
    <row r="2499" spans="1:4" x14ac:dyDescent="0.25">
      <c r="A2499" s="1"/>
      <c r="B2499" s="1"/>
      <c r="C2499" s="1"/>
      <c r="D2499" s="1"/>
    </row>
    <row r="2500" spans="1:4" x14ac:dyDescent="0.25">
      <c r="A2500" s="1"/>
      <c r="B2500" s="1"/>
      <c r="C2500" s="1"/>
      <c r="D2500" s="1"/>
    </row>
    <row r="2501" spans="1:4" x14ac:dyDescent="0.25">
      <c r="A2501" s="1"/>
      <c r="B2501" s="1"/>
      <c r="C2501" s="1"/>
      <c r="D2501" s="1"/>
    </row>
    <row r="2502" spans="1:4" x14ac:dyDescent="0.25">
      <c r="A2502" s="1"/>
      <c r="B2502" s="1"/>
      <c r="C2502" s="1"/>
      <c r="D2502" s="1"/>
    </row>
    <row r="2503" spans="1:4" x14ac:dyDescent="0.25">
      <c r="A2503" s="1"/>
      <c r="B2503" s="1"/>
      <c r="C2503" s="1"/>
      <c r="D2503" s="1"/>
    </row>
    <row r="2504" spans="1:4" x14ac:dyDescent="0.25">
      <c r="A2504" s="1"/>
      <c r="B2504" s="1"/>
      <c r="C2504" s="1"/>
      <c r="D2504" s="1"/>
    </row>
    <row r="2505" spans="1:4" x14ac:dyDescent="0.25">
      <c r="A2505" s="1"/>
      <c r="B2505" s="1"/>
      <c r="C2505" s="1"/>
      <c r="D2505" s="1"/>
    </row>
    <row r="2506" spans="1:4" x14ac:dyDescent="0.25">
      <c r="A2506" s="1"/>
      <c r="B2506" s="1"/>
      <c r="C2506" s="1"/>
      <c r="D2506" s="1"/>
    </row>
    <row r="2507" spans="1:4" x14ac:dyDescent="0.25">
      <c r="A2507" s="1"/>
      <c r="B2507" s="1"/>
      <c r="C2507" s="1"/>
      <c r="D2507" s="1"/>
    </row>
    <row r="2508" spans="1:4" x14ac:dyDescent="0.25">
      <c r="A2508" s="1"/>
      <c r="B2508" s="1"/>
      <c r="C2508" s="1"/>
      <c r="D2508" s="1"/>
    </row>
    <row r="2509" spans="1:4" x14ac:dyDescent="0.25">
      <c r="A2509" s="1"/>
      <c r="B2509" s="1"/>
      <c r="C2509" s="1"/>
      <c r="D2509" s="1"/>
    </row>
    <row r="2510" spans="1:4" x14ac:dyDescent="0.25">
      <c r="A2510" s="1"/>
      <c r="B2510" s="1"/>
      <c r="C2510" s="1"/>
      <c r="D2510" s="1"/>
    </row>
    <row r="2511" spans="1:4" x14ac:dyDescent="0.25">
      <c r="A2511" s="1"/>
      <c r="B2511" s="1"/>
      <c r="C2511" s="1"/>
      <c r="D2511" s="1"/>
    </row>
    <row r="2512" spans="1:4" x14ac:dyDescent="0.25">
      <c r="A2512" s="1"/>
      <c r="B2512" s="1"/>
      <c r="C2512" s="1"/>
      <c r="D2512" s="1"/>
    </row>
    <row r="2513" spans="1:4" x14ac:dyDescent="0.25">
      <c r="A2513" s="1"/>
      <c r="B2513" s="1"/>
      <c r="C2513" s="1"/>
      <c r="D2513" s="1"/>
    </row>
    <row r="2514" spans="1:4" x14ac:dyDescent="0.25">
      <c r="A2514" s="1"/>
      <c r="B2514" s="1"/>
      <c r="C2514" s="1"/>
      <c r="D2514" s="1"/>
    </row>
    <row r="2515" spans="1:4" x14ac:dyDescent="0.25">
      <c r="A2515" s="1"/>
      <c r="B2515" s="1"/>
      <c r="C2515" s="1"/>
      <c r="D2515" s="1"/>
    </row>
    <row r="2516" spans="1:4" x14ac:dyDescent="0.25">
      <c r="A2516" s="1"/>
      <c r="B2516" s="1"/>
      <c r="C2516" s="1"/>
      <c r="D2516" s="1"/>
    </row>
    <row r="2517" spans="1:4" x14ac:dyDescent="0.25">
      <c r="A2517" s="1"/>
      <c r="B2517" s="1"/>
      <c r="C2517" s="1"/>
      <c r="D2517" s="1"/>
    </row>
    <row r="2518" spans="1:4" x14ac:dyDescent="0.25">
      <c r="A2518" s="1"/>
      <c r="B2518" s="1"/>
      <c r="C2518" s="1"/>
      <c r="D2518" s="1"/>
    </row>
    <row r="2519" spans="1:4" x14ac:dyDescent="0.25">
      <c r="A2519" s="1"/>
      <c r="B2519" s="1"/>
      <c r="C2519" s="1"/>
      <c r="D2519" s="1"/>
    </row>
    <row r="2520" spans="1:4" x14ac:dyDescent="0.25">
      <c r="A2520" s="1"/>
      <c r="B2520" s="1"/>
      <c r="C2520" s="1"/>
      <c r="D2520" s="1"/>
    </row>
    <row r="2521" spans="1:4" x14ac:dyDescent="0.25">
      <c r="A2521" s="1"/>
      <c r="B2521" s="1"/>
      <c r="C2521" s="1"/>
      <c r="D2521" s="1"/>
    </row>
    <row r="2522" spans="1:4" x14ac:dyDescent="0.25">
      <c r="A2522" s="1"/>
      <c r="B2522" s="1"/>
      <c r="C2522" s="1"/>
      <c r="D2522" s="1"/>
    </row>
    <row r="2523" spans="1:4" x14ac:dyDescent="0.25">
      <c r="A2523" s="1"/>
      <c r="B2523" s="1"/>
      <c r="C2523" s="1"/>
      <c r="D2523" s="1"/>
    </row>
    <row r="2524" spans="1:4" x14ac:dyDescent="0.25">
      <c r="A2524" s="1"/>
      <c r="B2524" s="1"/>
      <c r="C2524" s="1"/>
      <c r="D2524" s="1"/>
    </row>
    <row r="2525" spans="1:4" x14ac:dyDescent="0.25">
      <c r="A2525" s="1"/>
      <c r="B2525" s="1"/>
      <c r="C2525" s="1"/>
      <c r="D2525" s="1"/>
    </row>
    <row r="2526" spans="1:4" x14ac:dyDescent="0.25">
      <c r="A2526" s="1"/>
      <c r="B2526" s="1"/>
      <c r="C2526" s="1"/>
      <c r="D2526" s="1"/>
    </row>
    <row r="2527" spans="1:4" x14ac:dyDescent="0.25">
      <c r="A2527" s="1"/>
      <c r="B2527" s="1"/>
      <c r="C2527" s="1"/>
      <c r="D2527" s="1"/>
    </row>
    <row r="2528" spans="1:4" x14ac:dyDescent="0.25">
      <c r="A2528" s="1"/>
      <c r="B2528" s="1"/>
      <c r="C2528" s="1"/>
      <c r="D2528" s="1"/>
    </row>
    <row r="2529" spans="1:4" x14ac:dyDescent="0.25">
      <c r="A2529" s="1"/>
      <c r="B2529" s="1"/>
      <c r="C2529" s="1"/>
      <c r="D2529" s="1"/>
    </row>
    <row r="2530" spans="1:4" x14ac:dyDescent="0.25">
      <c r="A2530" s="1"/>
      <c r="B2530" s="1"/>
      <c r="C2530" s="1"/>
      <c r="D2530" s="1"/>
    </row>
    <row r="2531" spans="1:4" x14ac:dyDescent="0.25">
      <c r="A2531" s="1"/>
      <c r="B2531" s="1"/>
      <c r="C2531" s="1"/>
      <c r="D2531" s="1"/>
    </row>
    <row r="2532" spans="1:4" x14ac:dyDescent="0.25">
      <c r="A2532" s="1"/>
      <c r="B2532" s="1"/>
      <c r="C2532" s="1"/>
      <c r="D2532" s="1"/>
    </row>
    <row r="2533" spans="1:4" x14ac:dyDescent="0.25">
      <c r="A2533" s="1"/>
      <c r="B2533" s="1"/>
      <c r="C2533" s="1"/>
      <c r="D2533" s="1"/>
    </row>
    <row r="2534" spans="1:4" x14ac:dyDescent="0.25">
      <c r="A2534" s="1"/>
      <c r="B2534" s="1"/>
      <c r="C2534" s="1"/>
      <c r="D2534" s="1"/>
    </row>
    <row r="2535" spans="1:4" x14ac:dyDescent="0.25">
      <c r="A2535" s="1"/>
      <c r="B2535" s="1"/>
      <c r="C2535" s="1"/>
      <c r="D2535" s="1"/>
    </row>
    <row r="2536" spans="1:4" x14ac:dyDescent="0.25">
      <c r="A2536" s="1"/>
      <c r="B2536" s="1"/>
      <c r="C2536" s="1"/>
      <c r="D2536" s="1"/>
    </row>
    <row r="2537" spans="1:4" x14ac:dyDescent="0.25">
      <c r="A2537" s="1"/>
      <c r="B2537" s="1"/>
      <c r="C2537" s="1"/>
      <c r="D2537" s="1"/>
    </row>
    <row r="2538" spans="1:4" x14ac:dyDescent="0.25">
      <c r="A2538" s="1"/>
      <c r="B2538" s="1"/>
      <c r="C2538" s="1"/>
      <c r="D2538" s="1"/>
    </row>
    <row r="2539" spans="1:4" x14ac:dyDescent="0.25">
      <c r="A2539" s="1"/>
      <c r="B2539" s="1"/>
      <c r="C2539" s="1"/>
      <c r="D2539" s="1"/>
    </row>
    <row r="2540" spans="1:4" x14ac:dyDescent="0.25">
      <c r="A2540" s="1"/>
      <c r="B2540" s="1"/>
      <c r="C2540" s="1"/>
      <c r="D2540" s="1"/>
    </row>
    <row r="2541" spans="1:4" x14ac:dyDescent="0.25">
      <c r="A2541" s="1"/>
      <c r="B2541" s="1"/>
      <c r="C2541" s="1"/>
      <c r="D2541" s="1"/>
    </row>
    <row r="2542" spans="1:4" x14ac:dyDescent="0.25">
      <c r="A2542" s="1"/>
      <c r="B2542" s="1"/>
      <c r="C2542" s="1"/>
      <c r="D2542" s="1"/>
    </row>
    <row r="2543" spans="1:4" x14ac:dyDescent="0.25">
      <c r="A2543" s="1"/>
      <c r="B2543" s="1"/>
      <c r="C2543" s="1"/>
      <c r="D2543" s="1"/>
    </row>
    <row r="2544" spans="1:4" x14ac:dyDescent="0.25">
      <c r="A2544" s="1"/>
      <c r="B2544" s="1"/>
      <c r="C2544" s="1"/>
      <c r="D2544" s="1"/>
    </row>
    <row r="2545" spans="1:4" x14ac:dyDescent="0.25">
      <c r="A2545" s="1"/>
      <c r="B2545" s="1"/>
      <c r="C2545" s="1"/>
      <c r="D2545" s="1"/>
    </row>
    <row r="2546" spans="1:4" x14ac:dyDescent="0.25">
      <c r="A2546" s="1"/>
      <c r="B2546" s="1"/>
      <c r="C2546" s="1"/>
      <c r="D2546" s="1"/>
    </row>
    <row r="2547" spans="1:4" x14ac:dyDescent="0.25">
      <c r="A2547" s="1"/>
      <c r="B2547" s="1"/>
      <c r="C2547" s="1"/>
      <c r="D2547" s="1"/>
    </row>
    <row r="2548" spans="1:4" x14ac:dyDescent="0.25">
      <c r="A2548" s="1"/>
      <c r="B2548" s="1"/>
      <c r="C2548" s="1"/>
      <c r="D2548" s="1"/>
    </row>
    <row r="2549" spans="1:4" x14ac:dyDescent="0.25">
      <c r="A2549" s="1"/>
      <c r="B2549" s="1"/>
      <c r="C2549" s="1"/>
      <c r="D2549" s="1"/>
    </row>
    <row r="2550" spans="1:4" x14ac:dyDescent="0.25">
      <c r="A2550" s="1"/>
      <c r="B2550" s="1"/>
      <c r="C2550" s="1"/>
      <c r="D2550" s="1"/>
    </row>
    <row r="2551" spans="1:4" x14ac:dyDescent="0.25">
      <c r="A2551" s="1"/>
      <c r="B2551" s="1"/>
      <c r="C2551" s="1"/>
      <c r="D2551" s="1"/>
    </row>
    <row r="2552" spans="1:4" x14ac:dyDescent="0.25">
      <c r="A2552" s="1"/>
      <c r="B2552" s="1"/>
      <c r="C2552" s="1"/>
      <c r="D2552" s="1"/>
    </row>
    <row r="2553" spans="1:4" x14ac:dyDescent="0.25">
      <c r="A2553" s="1"/>
      <c r="B2553" s="1"/>
      <c r="C2553" s="1"/>
      <c r="D2553" s="1"/>
    </row>
    <row r="2554" spans="1:4" x14ac:dyDescent="0.25">
      <c r="A2554" s="1"/>
      <c r="B2554" s="1"/>
      <c r="C2554" s="1"/>
      <c r="D2554" s="1"/>
    </row>
    <row r="2555" spans="1:4" x14ac:dyDescent="0.25">
      <c r="A2555" s="1"/>
      <c r="B2555" s="1"/>
      <c r="C2555" s="1"/>
      <c r="D2555" s="1"/>
    </row>
    <row r="2556" spans="1:4" x14ac:dyDescent="0.25">
      <c r="A2556" s="1"/>
      <c r="B2556" s="1"/>
      <c r="C2556" s="1"/>
      <c r="D2556" s="1"/>
    </row>
    <row r="2557" spans="1:4" x14ac:dyDescent="0.25">
      <c r="A2557" s="1"/>
      <c r="B2557" s="1"/>
      <c r="C2557" s="1"/>
      <c r="D2557" s="1"/>
    </row>
    <row r="2558" spans="1:4" x14ac:dyDescent="0.25">
      <c r="A2558" s="1"/>
      <c r="B2558" s="1"/>
      <c r="C2558" s="1"/>
      <c r="D2558" s="1"/>
    </row>
    <row r="2559" spans="1:4" x14ac:dyDescent="0.25">
      <c r="A2559" s="1"/>
      <c r="B2559" s="1"/>
      <c r="C2559" s="1"/>
      <c r="D2559" s="1"/>
    </row>
    <row r="2560" spans="1:4" x14ac:dyDescent="0.25">
      <c r="A2560" s="1"/>
      <c r="B2560" s="1"/>
      <c r="C2560" s="1"/>
      <c r="D2560" s="1"/>
    </row>
    <row r="2561" spans="1:4" x14ac:dyDescent="0.25">
      <c r="A2561" s="1"/>
      <c r="B2561" s="1"/>
      <c r="C2561" s="1"/>
      <c r="D2561" s="1"/>
    </row>
    <row r="2562" spans="1:4" x14ac:dyDescent="0.25">
      <c r="A2562" s="1"/>
      <c r="B2562" s="1"/>
      <c r="C2562" s="1"/>
      <c r="D2562" s="1"/>
    </row>
    <row r="2563" spans="1:4" x14ac:dyDescent="0.25">
      <c r="A2563" s="1"/>
      <c r="B2563" s="1"/>
      <c r="C2563" s="1"/>
      <c r="D2563" s="1"/>
    </row>
    <row r="2564" spans="1:4" x14ac:dyDescent="0.25">
      <c r="A2564" s="1"/>
      <c r="B2564" s="1"/>
      <c r="C2564" s="1"/>
      <c r="D2564" s="1"/>
    </row>
    <row r="2565" spans="1:4" x14ac:dyDescent="0.25">
      <c r="A2565" s="1"/>
      <c r="B2565" s="1"/>
      <c r="C2565" s="1"/>
      <c r="D2565" s="1"/>
    </row>
    <row r="2566" spans="1:4" x14ac:dyDescent="0.25">
      <c r="A2566" s="1"/>
      <c r="B2566" s="1"/>
      <c r="C2566" s="1"/>
      <c r="D2566" s="1"/>
    </row>
    <row r="2567" spans="1:4" x14ac:dyDescent="0.25">
      <c r="A2567" s="1"/>
      <c r="B2567" s="1"/>
      <c r="C2567" s="1"/>
      <c r="D2567" s="1"/>
    </row>
    <row r="2568" spans="1:4" x14ac:dyDescent="0.25">
      <c r="A2568" s="1"/>
      <c r="B2568" s="1"/>
      <c r="C2568" s="1"/>
      <c r="D2568" s="1"/>
    </row>
    <row r="2569" spans="1:4" x14ac:dyDescent="0.25">
      <c r="A2569" s="1"/>
      <c r="B2569" s="1"/>
      <c r="C2569" s="1"/>
      <c r="D2569" s="1"/>
    </row>
    <row r="2570" spans="1:4" x14ac:dyDescent="0.25">
      <c r="A2570" s="1"/>
      <c r="B2570" s="1"/>
      <c r="C2570" s="1"/>
      <c r="D2570" s="1"/>
    </row>
    <row r="2571" spans="1:4" x14ac:dyDescent="0.25">
      <c r="A2571" s="1"/>
      <c r="B2571" s="1"/>
      <c r="C2571" s="1"/>
      <c r="D2571" s="1"/>
    </row>
    <row r="2572" spans="1:4" x14ac:dyDescent="0.25">
      <c r="A2572" s="1"/>
      <c r="B2572" s="1"/>
      <c r="C2572" s="1"/>
      <c r="D2572" s="1"/>
    </row>
    <row r="2573" spans="1:4" x14ac:dyDescent="0.25">
      <c r="A2573" s="1"/>
      <c r="B2573" s="1"/>
      <c r="C2573" s="1"/>
      <c r="D2573" s="1"/>
    </row>
    <row r="2574" spans="1:4" x14ac:dyDescent="0.25">
      <c r="A2574" s="1"/>
      <c r="B2574" s="1"/>
      <c r="C2574" s="1"/>
      <c r="D2574" s="1"/>
    </row>
    <row r="2575" spans="1:4" x14ac:dyDescent="0.25">
      <c r="A2575" s="1"/>
      <c r="B2575" s="1"/>
      <c r="C2575" s="1"/>
      <c r="D2575" s="1"/>
    </row>
    <row r="2576" spans="1:4" x14ac:dyDescent="0.25">
      <c r="A2576" s="1"/>
      <c r="B2576" s="1"/>
      <c r="C2576" s="1"/>
      <c r="D2576" s="1"/>
    </row>
    <row r="2577" spans="1:4" x14ac:dyDescent="0.25">
      <c r="A2577" s="1"/>
      <c r="B2577" s="1"/>
      <c r="C2577" s="1"/>
      <c r="D2577" s="1"/>
    </row>
    <row r="2578" spans="1:4" x14ac:dyDescent="0.25">
      <c r="A2578" s="1"/>
      <c r="B2578" s="1"/>
      <c r="C2578" s="1"/>
      <c r="D2578" s="1"/>
    </row>
    <row r="2579" spans="1:4" x14ac:dyDescent="0.25">
      <c r="A2579" s="1"/>
      <c r="B2579" s="1"/>
      <c r="C2579" s="1"/>
      <c r="D2579" s="1"/>
    </row>
    <row r="2580" spans="1:4" x14ac:dyDescent="0.25">
      <c r="A2580" s="1"/>
      <c r="B2580" s="1"/>
      <c r="C2580" s="1"/>
      <c r="D2580" s="1"/>
    </row>
    <row r="2581" spans="1:4" x14ac:dyDescent="0.25">
      <c r="A2581" s="1"/>
      <c r="B2581" s="1"/>
      <c r="C2581" s="1"/>
      <c r="D2581" s="1"/>
    </row>
    <row r="2582" spans="1:4" x14ac:dyDescent="0.25">
      <c r="A2582" s="1"/>
      <c r="B2582" s="1"/>
      <c r="C2582" s="1"/>
      <c r="D2582" s="1"/>
    </row>
    <row r="2583" spans="1:4" x14ac:dyDescent="0.25">
      <c r="A2583" s="1"/>
      <c r="B2583" s="1"/>
      <c r="C2583" s="1"/>
      <c r="D2583" s="1"/>
    </row>
    <row r="2584" spans="1:4" x14ac:dyDescent="0.25">
      <c r="A2584" s="1"/>
      <c r="B2584" s="1"/>
      <c r="C2584" s="1"/>
      <c r="D2584" s="1"/>
    </row>
    <row r="2585" spans="1:4" x14ac:dyDescent="0.25">
      <c r="A2585" s="1"/>
      <c r="B2585" s="1"/>
      <c r="C2585" s="1"/>
      <c r="D2585" s="1"/>
    </row>
    <row r="2586" spans="1:4" x14ac:dyDescent="0.25">
      <c r="A2586" s="1"/>
      <c r="B2586" s="1"/>
      <c r="C2586" s="1"/>
      <c r="D2586" s="1"/>
    </row>
    <row r="2587" spans="1:4" x14ac:dyDescent="0.25">
      <c r="A2587" s="1"/>
      <c r="B2587" s="1"/>
      <c r="C2587" s="1"/>
      <c r="D2587" s="1"/>
    </row>
    <row r="2588" spans="1:4" x14ac:dyDescent="0.25">
      <c r="A2588" s="1"/>
      <c r="B2588" s="1"/>
      <c r="C2588" s="1"/>
      <c r="D2588" s="1"/>
    </row>
    <row r="2589" spans="1:4" x14ac:dyDescent="0.25">
      <c r="A2589" s="1"/>
      <c r="B2589" s="1"/>
      <c r="C2589" s="1"/>
      <c r="D2589" s="1"/>
    </row>
    <row r="2590" spans="1:4" x14ac:dyDescent="0.25">
      <c r="A2590" s="1"/>
      <c r="B2590" s="1"/>
      <c r="C2590" s="1"/>
      <c r="D2590" s="1"/>
    </row>
    <row r="2591" spans="1:4" x14ac:dyDescent="0.25">
      <c r="A2591" s="1"/>
      <c r="B2591" s="1"/>
      <c r="C2591" s="1"/>
      <c r="D2591" s="1"/>
    </row>
    <row r="2592" spans="1:4" x14ac:dyDescent="0.25">
      <c r="A2592" s="1"/>
      <c r="B2592" s="1"/>
      <c r="C2592" s="1"/>
      <c r="D2592" s="1"/>
    </row>
    <row r="2593" spans="1:4" x14ac:dyDescent="0.25">
      <c r="A2593" s="1"/>
      <c r="B2593" s="1"/>
      <c r="C2593" s="1"/>
      <c r="D2593" s="1"/>
    </row>
    <row r="2594" spans="1:4" x14ac:dyDescent="0.25">
      <c r="A2594" s="1"/>
      <c r="B2594" s="1"/>
      <c r="C2594" s="1"/>
      <c r="D2594" s="1"/>
    </row>
    <row r="2595" spans="1:4" x14ac:dyDescent="0.25">
      <c r="A2595" s="1"/>
      <c r="B2595" s="1"/>
      <c r="C2595" s="1"/>
      <c r="D2595" s="1"/>
    </row>
    <row r="2596" spans="1:4" x14ac:dyDescent="0.25">
      <c r="A2596" s="1"/>
      <c r="B2596" s="1"/>
      <c r="C2596" s="1"/>
      <c r="D2596" s="1"/>
    </row>
    <row r="2597" spans="1:4" x14ac:dyDescent="0.25">
      <c r="A2597" s="1"/>
      <c r="B2597" s="1"/>
      <c r="C2597" s="1"/>
      <c r="D2597" s="1"/>
    </row>
    <row r="2598" spans="1:4" x14ac:dyDescent="0.25">
      <c r="A2598" s="1"/>
      <c r="B2598" s="1"/>
      <c r="C2598" s="1"/>
      <c r="D2598" s="1"/>
    </row>
    <row r="2599" spans="1:4" x14ac:dyDescent="0.25">
      <c r="A2599" s="1"/>
      <c r="B2599" s="1"/>
      <c r="C2599" s="1"/>
      <c r="D2599" s="1"/>
    </row>
    <row r="2600" spans="1:4" x14ac:dyDescent="0.25">
      <c r="A2600" s="1"/>
      <c r="B2600" s="1"/>
      <c r="C2600" s="1"/>
      <c r="D2600" s="1"/>
    </row>
    <row r="2601" spans="1:4" x14ac:dyDescent="0.25">
      <c r="A2601" s="1"/>
      <c r="B2601" s="1"/>
      <c r="C2601" s="1"/>
      <c r="D2601" s="1"/>
    </row>
    <row r="2602" spans="1:4" x14ac:dyDescent="0.25">
      <c r="A2602" s="1"/>
      <c r="B2602" s="1"/>
      <c r="C2602" s="1"/>
      <c r="D2602" s="1"/>
    </row>
    <row r="2603" spans="1:4" x14ac:dyDescent="0.25">
      <c r="A2603" s="1"/>
      <c r="B2603" s="1"/>
      <c r="C2603" s="1"/>
      <c r="D2603" s="1"/>
    </row>
    <row r="2604" spans="1:4" x14ac:dyDescent="0.25">
      <c r="A2604" s="1"/>
      <c r="B2604" s="1"/>
      <c r="C2604" s="1"/>
      <c r="D2604" s="1"/>
    </row>
    <row r="2605" spans="1:4" x14ac:dyDescent="0.25">
      <c r="A2605" s="1"/>
      <c r="B2605" s="1"/>
      <c r="C2605" s="1"/>
      <c r="D2605" s="1"/>
    </row>
    <row r="2606" spans="1:4" x14ac:dyDescent="0.25">
      <c r="A2606" s="1"/>
      <c r="B2606" s="1"/>
      <c r="C2606" s="1"/>
      <c r="D2606" s="1"/>
    </row>
    <row r="2607" spans="1:4" x14ac:dyDescent="0.25">
      <c r="A2607" s="1"/>
      <c r="B2607" s="1"/>
      <c r="C2607" s="1"/>
      <c r="D2607" s="1"/>
    </row>
    <row r="2608" spans="1:4" x14ac:dyDescent="0.25">
      <c r="A2608" s="1"/>
      <c r="B2608" s="1"/>
      <c r="C2608" s="1"/>
      <c r="D2608" s="1"/>
    </row>
    <row r="2609" spans="1:4" x14ac:dyDescent="0.25">
      <c r="A2609" s="1"/>
      <c r="B2609" s="1"/>
      <c r="C2609" s="1"/>
      <c r="D2609" s="1"/>
    </row>
    <row r="2610" spans="1:4" x14ac:dyDescent="0.25">
      <c r="A2610" s="1"/>
      <c r="B2610" s="1"/>
      <c r="C2610" s="1"/>
      <c r="D2610" s="1"/>
    </row>
    <row r="2611" spans="1:4" x14ac:dyDescent="0.25">
      <c r="A2611" s="1"/>
      <c r="B2611" s="1"/>
      <c r="C2611" s="1"/>
      <c r="D2611" s="1"/>
    </row>
    <row r="2612" spans="1:4" x14ac:dyDescent="0.25">
      <c r="A2612" s="1"/>
      <c r="B2612" s="1"/>
      <c r="C2612" s="1"/>
      <c r="D2612" s="1"/>
    </row>
    <row r="2613" spans="1:4" x14ac:dyDescent="0.25">
      <c r="A2613" s="1"/>
      <c r="B2613" s="1"/>
      <c r="C2613" s="1"/>
      <c r="D2613" s="1"/>
    </row>
    <row r="2614" spans="1:4" x14ac:dyDescent="0.25">
      <c r="A2614" s="1"/>
      <c r="B2614" s="1"/>
      <c r="C2614" s="1"/>
      <c r="D2614" s="1"/>
    </row>
    <row r="2615" spans="1:4" x14ac:dyDescent="0.25">
      <c r="A2615" s="1"/>
      <c r="B2615" s="1"/>
      <c r="C2615" s="1"/>
      <c r="D2615" s="1"/>
    </row>
    <row r="2616" spans="1:4" x14ac:dyDescent="0.25">
      <c r="A2616" s="1"/>
      <c r="B2616" s="1"/>
      <c r="C2616" s="1"/>
      <c r="D2616" s="1"/>
    </row>
    <row r="2617" spans="1:4" x14ac:dyDescent="0.25">
      <c r="A2617" s="1"/>
      <c r="B2617" s="1"/>
      <c r="C2617" s="1"/>
      <c r="D2617" s="1"/>
    </row>
    <row r="2618" spans="1:4" x14ac:dyDescent="0.25">
      <c r="A2618" s="1"/>
      <c r="B2618" s="1"/>
      <c r="C2618" s="1"/>
      <c r="D2618" s="1"/>
    </row>
    <row r="2619" spans="1:4" x14ac:dyDescent="0.25">
      <c r="A2619" s="1"/>
      <c r="B2619" s="1"/>
      <c r="C2619" s="1"/>
      <c r="D2619" s="1"/>
    </row>
    <row r="2620" spans="1:4" x14ac:dyDescent="0.25">
      <c r="A2620" s="1"/>
      <c r="B2620" s="1"/>
      <c r="C2620" s="1"/>
      <c r="D2620" s="1"/>
    </row>
    <row r="2621" spans="1:4" x14ac:dyDescent="0.25">
      <c r="A2621" s="1"/>
      <c r="B2621" s="1"/>
      <c r="C2621" s="1"/>
      <c r="D2621" s="1"/>
    </row>
    <row r="2622" spans="1:4" x14ac:dyDescent="0.25">
      <c r="A2622" s="1"/>
      <c r="B2622" s="1"/>
      <c r="C2622" s="1"/>
      <c r="D2622" s="1"/>
    </row>
    <row r="2623" spans="1:4" x14ac:dyDescent="0.25">
      <c r="A2623" s="1"/>
      <c r="B2623" s="1"/>
      <c r="C2623" s="1"/>
      <c r="D2623" s="1"/>
    </row>
    <row r="2624" spans="1:4" x14ac:dyDescent="0.25">
      <c r="A2624" s="1"/>
      <c r="B2624" s="1"/>
      <c r="C2624" s="1"/>
      <c r="D2624" s="1"/>
    </row>
    <row r="2625" spans="1:4" x14ac:dyDescent="0.25">
      <c r="A2625" s="1"/>
      <c r="B2625" s="1"/>
      <c r="C2625" s="1"/>
      <c r="D2625" s="1"/>
    </row>
    <row r="2626" spans="1:4" x14ac:dyDescent="0.25">
      <c r="A2626" s="1"/>
      <c r="B2626" s="1"/>
      <c r="C2626" s="1"/>
      <c r="D2626" s="1"/>
    </row>
    <row r="2627" spans="1:4" x14ac:dyDescent="0.25">
      <c r="A2627" s="1"/>
      <c r="B2627" s="1"/>
      <c r="C2627" s="1"/>
      <c r="D2627" s="1"/>
    </row>
    <row r="2628" spans="1:4" x14ac:dyDescent="0.25">
      <c r="A2628" s="1"/>
      <c r="B2628" s="1"/>
      <c r="C2628" s="1"/>
      <c r="D2628" s="1"/>
    </row>
    <row r="2629" spans="1:4" x14ac:dyDescent="0.25">
      <c r="A2629" s="1"/>
      <c r="B2629" s="1"/>
      <c r="C2629" s="1"/>
      <c r="D2629" s="1"/>
    </row>
    <row r="2630" spans="1:4" x14ac:dyDescent="0.25">
      <c r="A2630" s="1"/>
      <c r="B2630" s="1"/>
      <c r="C2630" s="1"/>
      <c r="D2630" s="1"/>
    </row>
    <row r="2631" spans="1:4" x14ac:dyDescent="0.25">
      <c r="A2631" s="1"/>
      <c r="B2631" s="1"/>
      <c r="C2631" s="1"/>
      <c r="D2631" s="1"/>
    </row>
    <row r="2632" spans="1:4" x14ac:dyDescent="0.25">
      <c r="A2632" s="1"/>
      <c r="B2632" s="1"/>
      <c r="C2632" s="1"/>
      <c r="D2632" s="1"/>
    </row>
    <row r="2633" spans="1:4" x14ac:dyDescent="0.25">
      <c r="A2633" s="1"/>
      <c r="B2633" s="1"/>
      <c r="C2633" s="1"/>
      <c r="D2633" s="1"/>
    </row>
    <row r="2634" spans="1:4" x14ac:dyDescent="0.25">
      <c r="A2634" s="1"/>
      <c r="B2634" s="1"/>
      <c r="C2634" s="1"/>
      <c r="D2634" s="1"/>
    </row>
    <row r="2635" spans="1:4" x14ac:dyDescent="0.25">
      <c r="A2635" s="1"/>
      <c r="B2635" s="1"/>
      <c r="C2635" s="1"/>
      <c r="D2635" s="1"/>
    </row>
    <row r="2636" spans="1:4" x14ac:dyDescent="0.25">
      <c r="A2636" s="1"/>
      <c r="B2636" s="1"/>
      <c r="C2636" s="1"/>
      <c r="D2636" s="1"/>
    </row>
    <row r="2637" spans="1:4" x14ac:dyDescent="0.25">
      <c r="A2637" s="1"/>
      <c r="B2637" s="1"/>
      <c r="C2637" s="1"/>
      <c r="D2637" s="1"/>
    </row>
    <row r="2638" spans="1:4" x14ac:dyDescent="0.25">
      <c r="A2638" s="1"/>
      <c r="B2638" s="1"/>
      <c r="C2638" s="1"/>
      <c r="D2638" s="1"/>
    </row>
    <row r="2639" spans="1:4" x14ac:dyDescent="0.25">
      <c r="A2639" s="1"/>
      <c r="B2639" s="1"/>
      <c r="C2639" s="1"/>
      <c r="D2639" s="1"/>
    </row>
    <row r="2640" spans="1:4" x14ac:dyDescent="0.25">
      <c r="A2640" s="1"/>
      <c r="B2640" s="1"/>
      <c r="C2640" s="1"/>
      <c r="D2640" s="1"/>
    </row>
    <row r="2641" spans="1:4" x14ac:dyDescent="0.25">
      <c r="A2641" s="1"/>
      <c r="B2641" s="1"/>
      <c r="C2641" s="1"/>
      <c r="D2641" s="1"/>
    </row>
    <row r="2642" spans="1:4" x14ac:dyDescent="0.25">
      <c r="A2642" s="1"/>
      <c r="B2642" s="1"/>
      <c r="C2642" s="1"/>
      <c r="D2642" s="1"/>
    </row>
    <row r="2643" spans="1:4" x14ac:dyDescent="0.25">
      <c r="A2643" s="1"/>
      <c r="B2643" s="1"/>
      <c r="C2643" s="1"/>
      <c r="D2643" s="1"/>
    </row>
    <row r="2644" spans="1:4" x14ac:dyDescent="0.25">
      <c r="A2644" s="1"/>
      <c r="B2644" s="1"/>
      <c r="C2644" s="1"/>
      <c r="D2644" s="1"/>
    </row>
    <row r="2645" spans="1:4" x14ac:dyDescent="0.25">
      <c r="A2645" s="1"/>
      <c r="B2645" s="1"/>
      <c r="C2645" s="1"/>
      <c r="D2645" s="1"/>
    </row>
    <row r="2646" spans="1:4" x14ac:dyDescent="0.25">
      <c r="A2646" s="1"/>
      <c r="B2646" s="1"/>
      <c r="C2646" s="1"/>
      <c r="D2646" s="1"/>
    </row>
    <row r="2647" spans="1:4" x14ac:dyDescent="0.25">
      <c r="A2647" s="1"/>
      <c r="B2647" s="1"/>
      <c r="C2647" s="1"/>
      <c r="D2647" s="1"/>
    </row>
    <row r="2648" spans="1:4" x14ac:dyDescent="0.25">
      <c r="A2648" s="1"/>
      <c r="B2648" s="1"/>
      <c r="C2648" s="1"/>
      <c r="D2648" s="1"/>
    </row>
    <row r="2649" spans="1:4" x14ac:dyDescent="0.25">
      <c r="A2649" s="1"/>
      <c r="B2649" s="1"/>
      <c r="C2649" s="1"/>
      <c r="D2649" s="1"/>
    </row>
    <row r="2650" spans="1:4" x14ac:dyDescent="0.25">
      <c r="A2650" s="1"/>
      <c r="B2650" s="1"/>
      <c r="C2650" s="1"/>
      <c r="D2650" s="1"/>
    </row>
    <row r="2651" spans="1:4" x14ac:dyDescent="0.25">
      <c r="A2651" s="1"/>
      <c r="B2651" s="1"/>
      <c r="C2651" s="1"/>
      <c r="D2651" s="1"/>
    </row>
    <row r="2652" spans="1:4" x14ac:dyDescent="0.25">
      <c r="A2652" s="1"/>
      <c r="B2652" s="1"/>
      <c r="C2652" s="1"/>
      <c r="D2652" s="1"/>
    </row>
    <row r="2653" spans="1:4" x14ac:dyDescent="0.25">
      <c r="A2653" s="1"/>
      <c r="B2653" s="1"/>
      <c r="C2653" s="1"/>
      <c r="D2653" s="1"/>
    </row>
    <row r="2654" spans="1:4" x14ac:dyDescent="0.25">
      <c r="A2654" s="1"/>
      <c r="B2654" s="1"/>
      <c r="C2654" s="1"/>
      <c r="D2654" s="1"/>
    </row>
    <row r="2655" spans="1:4" x14ac:dyDescent="0.25">
      <c r="A2655" s="1"/>
      <c r="B2655" s="1"/>
      <c r="C2655" s="1"/>
      <c r="D2655" s="1"/>
    </row>
    <row r="2656" spans="1:4" x14ac:dyDescent="0.25">
      <c r="A2656" s="1"/>
      <c r="B2656" s="1"/>
      <c r="C2656" s="1"/>
      <c r="D2656" s="1"/>
    </row>
    <row r="2657" spans="1:4" x14ac:dyDescent="0.25">
      <c r="A2657" s="1"/>
      <c r="B2657" s="1"/>
      <c r="C2657" s="1"/>
      <c r="D2657" s="1"/>
    </row>
    <row r="2658" spans="1:4" x14ac:dyDescent="0.25">
      <c r="A2658" s="1"/>
      <c r="B2658" s="1"/>
      <c r="C2658" s="1"/>
      <c r="D2658" s="1"/>
    </row>
    <row r="2659" spans="1:4" x14ac:dyDescent="0.25">
      <c r="A2659" s="1"/>
      <c r="B2659" s="1"/>
      <c r="C2659" s="1"/>
      <c r="D2659" s="1"/>
    </row>
    <row r="2660" spans="1:4" x14ac:dyDescent="0.25">
      <c r="A2660" s="1"/>
      <c r="B2660" s="1"/>
      <c r="C2660" s="1"/>
      <c r="D2660" s="1"/>
    </row>
    <row r="2661" spans="1:4" x14ac:dyDescent="0.25">
      <c r="A2661" s="1"/>
      <c r="B2661" s="1"/>
      <c r="C2661" s="1"/>
      <c r="D2661" s="1"/>
    </row>
    <row r="2662" spans="1:4" x14ac:dyDescent="0.25">
      <c r="A2662" s="1"/>
      <c r="B2662" s="1"/>
      <c r="C2662" s="1"/>
      <c r="D2662" s="1"/>
    </row>
    <row r="2663" spans="1:4" x14ac:dyDescent="0.25">
      <c r="A2663" s="1"/>
      <c r="B2663" s="1"/>
      <c r="C2663" s="1"/>
      <c r="D2663" s="1"/>
    </row>
    <row r="2664" spans="1:4" x14ac:dyDescent="0.25">
      <c r="A2664" s="1"/>
      <c r="B2664" s="1"/>
      <c r="C2664" s="1"/>
      <c r="D2664" s="1"/>
    </row>
    <row r="2665" spans="1:4" x14ac:dyDescent="0.25">
      <c r="A2665" s="1"/>
      <c r="B2665" s="1"/>
      <c r="C2665" s="1"/>
      <c r="D2665" s="1"/>
    </row>
    <row r="2666" spans="1:4" x14ac:dyDescent="0.25">
      <c r="A2666" s="1"/>
      <c r="B2666" s="1"/>
      <c r="C2666" s="1"/>
      <c r="D2666" s="1"/>
    </row>
    <row r="2667" spans="1:4" x14ac:dyDescent="0.25">
      <c r="A2667" s="1"/>
      <c r="B2667" s="1"/>
      <c r="C2667" s="1"/>
      <c r="D2667" s="1"/>
    </row>
    <row r="2668" spans="1:4" x14ac:dyDescent="0.25">
      <c r="A2668" s="1"/>
      <c r="B2668" s="1"/>
      <c r="C2668" s="1"/>
      <c r="D2668" s="1"/>
    </row>
    <row r="2669" spans="1:4" x14ac:dyDescent="0.25">
      <c r="A2669" s="1"/>
      <c r="B2669" s="1"/>
      <c r="C2669" s="1"/>
      <c r="D2669" s="1"/>
    </row>
    <row r="2670" spans="1:4" x14ac:dyDescent="0.25">
      <c r="A2670" s="1"/>
      <c r="B2670" s="1"/>
      <c r="C2670" s="1"/>
      <c r="D2670" s="1"/>
    </row>
    <row r="2671" spans="1:4" x14ac:dyDescent="0.25">
      <c r="A2671" s="1"/>
      <c r="B2671" s="1"/>
      <c r="C2671" s="1"/>
      <c r="D2671" s="1"/>
    </row>
    <row r="2672" spans="1:4" x14ac:dyDescent="0.25">
      <c r="A2672" s="1"/>
      <c r="B2672" s="1"/>
      <c r="C2672" s="1"/>
      <c r="D2672" s="1"/>
    </row>
    <row r="2673" spans="1:4" x14ac:dyDescent="0.25">
      <c r="A2673" s="1"/>
      <c r="B2673" s="1"/>
      <c r="C2673" s="1"/>
      <c r="D2673" s="1"/>
    </row>
    <row r="2674" spans="1:4" x14ac:dyDescent="0.25">
      <c r="A2674" s="1"/>
      <c r="B2674" s="1"/>
      <c r="C2674" s="1"/>
      <c r="D2674" s="1"/>
    </row>
    <row r="2675" spans="1:4" x14ac:dyDescent="0.25">
      <c r="A2675" s="1"/>
      <c r="B2675" s="1"/>
      <c r="C2675" s="1"/>
      <c r="D2675" s="1"/>
    </row>
    <row r="2676" spans="1:4" x14ac:dyDescent="0.25">
      <c r="A2676" s="1"/>
      <c r="B2676" s="1"/>
      <c r="C2676" s="1"/>
      <c r="D2676" s="1"/>
    </row>
    <row r="2677" spans="1:4" x14ac:dyDescent="0.25">
      <c r="A2677" s="1"/>
      <c r="B2677" s="1"/>
      <c r="C2677" s="1"/>
      <c r="D2677" s="1"/>
    </row>
    <row r="2678" spans="1:4" x14ac:dyDescent="0.25">
      <c r="A2678" s="1"/>
      <c r="B2678" s="1"/>
      <c r="C2678" s="1"/>
      <c r="D2678" s="1"/>
    </row>
    <row r="2679" spans="1:4" x14ac:dyDescent="0.25">
      <c r="A2679" s="1"/>
      <c r="B2679" s="1"/>
      <c r="C2679" s="1"/>
      <c r="D2679" s="1"/>
    </row>
    <row r="2680" spans="1:4" x14ac:dyDescent="0.25">
      <c r="A2680" s="1"/>
      <c r="B2680" s="1"/>
      <c r="C2680" s="1"/>
      <c r="D2680" s="1"/>
    </row>
    <row r="2681" spans="1:4" x14ac:dyDescent="0.25">
      <c r="A2681" s="1"/>
      <c r="B2681" s="1"/>
      <c r="C2681" s="1"/>
      <c r="D2681" s="1"/>
    </row>
    <row r="2682" spans="1:4" x14ac:dyDescent="0.25">
      <c r="A2682" s="1"/>
      <c r="B2682" s="1"/>
      <c r="C2682" s="1"/>
      <c r="D2682" s="1"/>
    </row>
    <row r="2683" spans="1:4" x14ac:dyDescent="0.25">
      <c r="A2683" s="1"/>
      <c r="B2683" s="1"/>
      <c r="C2683" s="1"/>
      <c r="D2683" s="1"/>
    </row>
    <row r="2684" spans="1:4" x14ac:dyDescent="0.25">
      <c r="A2684" s="1"/>
      <c r="B2684" s="1"/>
      <c r="C2684" s="1"/>
      <c r="D2684" s="1"/>
    </row>
    <row r="2685" spans="1:4" x14ac:dyDescent="0.25">
      <c r="A2685" s="1"/>
      <c r="B2685" s="1"/>
      <c r="C2685" s="1"/>
      <c r="D2685" s="1"/>
    </row>
    <row r="2686" spans="1:4" x14ac:dyDescent="0.25">
      <c r="A2686" s="1"/>
      <c r="B2686" s="1"/>
      <c r="C2686" s="1"/>
      <c r="D2686" s="1"/>
    </row>
    <row r="2687" spans="1:4" x14ac:dyDescent="0.25">
      <c r="A2687" s="1"/>
      <c r="B2687" s="1"/>
      <c r="C2687" s="1"/>
      <c r="D2687" s="1"/>
    </row>
    <row r="2688" spans="1:4" x14ac:dyDescent="0.25">
      <c r="A2688" s="1"/>
      <c r="B2688" s="1"/>
      <c r="C2688" s="1"/>
      <c r="D2688" s="1"/>
    </row>
    <row r="2689" spans="1:4" x14ac:dyDescent="0.25">
      <c r="A2689" s="1"/>
      <c r="B2689" s="1"/>
      <c r="C2689" s="1"/>
      <c r="D2689" s="1"/>
    </row>
    <row r="2690" spans="1:4" x14ac:dyDescent="0.25">
      <c r="A2690" s="1"/>
      <c r="B2690" s="1"/>
      <c r="C2690" s="1"/>
      <c r="D2690" s="1"/>
    </row>
    <row r="2691" spans="1:4" x14ac:dyDescent="0.25">
      <c r="A2691" s="1"/>
      <c r="B2691" s="1"/>
      <c r="C2691" s="1"/>
      <c r="D2691" s="1"/>
    </row>
    <row r="2692" spans="1:4" x14ac:dyDescent="0.25">
      <c r="A2692" s="1"/>
      <c r="B2692" s="1"/>
      <c r="C2692" s="1"/>
      <c r="D2692" s="1"/>
    </row>
    <row r="2693" spans="1:4" x14ac:dyDescent="0.25">
      <c r="A2693" s="1"/>
      <c r="B2693" s="1"/>
      <c r="C2693" s="1"/>
      <c r="D2693" s="1"/>
    </row>
    <row r="2694" spans="1:4" x14ac:dyDescent="0.25">
      <c r="A2694" s="1"/>
      <c r="B2694" s="1"/>
      <c r="C2694" s="1"/>
      <c r="D2694" s="1"/>
    </row>
    <row r="2695" spans="1:4" x14ac:dyDescent="0.25">
      <c r="A2695" s="1"/>
      <c r="B2695" s="1"/>
      <c r="C2695" s="1"/>
      <c r="D2695" s="1"/>
    </row>
    <row r="2696" spans="1:4" x14ac:dyDescent="0.25">
      <c r="A2696" s="1"/>
      <c r="B2696" s="1"/>
      <c r="C2696" s="1"/>
      <c r="D2696" s="1"/>
    </row>
    <row r="2697" spans="1:4" x14ac:dyDescent="0.25">
      <c r="A2697" s="1"/>
      <c r="B2697" s="1"/>
      <c r="C2697" s="1"/>
      <c r="D2697" s="1"/>
    </row>
    <row r="2698" spans="1:4" x14ac:dyDescent="0.25">
      <c r="A2698" s="1"/>
      <c r="B2698" s="1"/>
      <c r="C2698" s="1"/>
      <c r="D2698" s="1"/>
    </row>
    <row r="2699" spans="1:4" x14ac:dyDescent="0.25">
      <c r="A2699" s="1"/>
      <c r="B2699" s="1"/>
      <c r="C2699" s="1"/>
      <c r="D2699" s="1"/>
    </row>
    <row r="2700" spans="1:4" x14ac:dyDescent="0.25">
      <c r="A2700" s="1"/>
      <c r="B2700" s="1"/>
      <c r="C2700" s="1"/>
      <c r="D2700" s="1"/>
    </row>
    <row r="2701" spans="1:4" x14ac:dyDescent="0.25">
      <c r="A2701" s="1"/>
      <c r="B2701" s="1"/>
      <c r="C2701" s="1"/>
      <c r="D2701" s="1"/>
    </row>
    <row r="2702" spans="1:4" x14ac:dyDescent="0.25">
      <c r="A2702" s="1"/>
      <c r="B2702" s="1"/>
      <c r="C2702" s="1"/>
      <c r="D2702" s="1"/>
    </row>
    <row r="2703" spans="1:4" x14ac:dyDescent="0.25">
      <c r="A2703" s="1"/>
      <c r="B2703" s="1"/>
      <c r="C2703" s="1"/>
      <c r="D2703" s="1"/>
    </row>
    <row r="2704" spans="1:4" x14ac:dyDescent="0.25">
      <c r="A2704" s="1"/>
      <c r="B2704" s="1"/>
      <c r="C2704" s="1"/>
      <c r="D2704" s="1"/>
    </row>
    <row r="2705" spans="1:4" x14ac:dyDescent="0.25">
      <c r="A2705" s="1"/>
      <c r="B2705" s="1"/>
      <c r="C2705" s="1"/>
      <c r="D2705" s="1"/>
    </row>
    <row r="2706" spans="1:4" x14ac:dyDescent="0.25">
      <c r="A2706" s="1"/>
      <c r="B2706" s="1"/>
      <c r="C2706" s="1"/>
      <c r="D2706" s="1"/>
    </row>
    <row r="2707" spans="1:4" x14ac:dyDescent="0.25">
      <c r="A2707" s="1"/>
      <c r="B2707" s="1"/>
      <c r="C2707" s="1"/>
      <c r="D2707" s="1"/>
    </row>
    <row r="2708" spans="1:4" x14ac:dyDescent="0.25">
      <c r="A2708" s="1"/>
      <c r="B2708" s="1"/>
      <c r="C2708" s="1"/>
      <c r="D2708" s="1"/>
    </row>
    <row r="2709" spans="1:4" x14ac:dyDescent="0.25">
      <c r="A2709" s="1"/>
      <c r="B2709" s="1"/>
      <c r="C2709" s="1"/>
      <c r="D2709" s="1"/>
    </row>
    <row r="2710" spans="1:4" x14ac:dyDescent="0.25">
      <c r="A2710" s="1"/>
      <c r="B2710" s="1"/>
      <c r="C2710" s="1"/>
      <c r="D2710" s="1"/>
    </row>
    <row r="2711" spans="1:4" x14ac:dyDescent="0.25">
      <c r="A2711" s="1"/>
      <c r="B2711" s="1"/>
      <c r="C2711" s="1"/>
      <c r="D2711" s="1"/>
    </row>
    <row r="2712" spans="1:4" x14ac:dyDescent="0.25">
      <c r="A2712" s="1"/>
      <c r="B2712" s="1"/>
      <c r="C2712" s="1"/>
      <c r="D2712" s="1"/>
    </row>
    <row r="2713" spans="1:4" x14ac:dyDescent="0.25">
      <c r="A2713" s="1"/>
      <c r="B2713" s="1"/>
      <c r="C2713" s="1"/>
      <c r="D2713" s="1"/>
    </row>
    <row r="2714" spans="1:4" x14ac:dyDescent="0.25">
      <c r="A2714" s="1"/>
      <c r="B2714" s="1"/>
      <c r="C2714" s="1"/>
      <c r="D2714" s="1"/>
    </row>
    <row r="2715" spans="1:4" x14ac:dyDescent="0.25">
      <c r="A2715" s="1"/>
      <c r="B2715" s="1"/>
      <c r="C2715" s="1"/>
      <c r="D2715" s="1"/>
    </row>
    <row r="2716" spans="1:4" x14ac:dyDescent="0.25">
      <c r="A2716" s="1"/>
      <c r="B2716" s="1"/>
      <c r="C2716" s="1"/>
      <c r="D2716" s="1"/>
    </row>
    <row r="2717" spans="1:4" x14ac:dyDescent="0.25">
      <c r="A2717" s="1"/>
      <c r="B2717" s="1"/>
      <c r="C2717" s="1"/>
      <c r="D2717" s="1"/>
    </row>
    <row r="2718" spans="1:4" x14ac:dyDescent="0.25">
      <c r="A2718" s="1"/>
      <c r="B2718" s="1"/>
      <c r="C2718" s="1"/>
      <c r="D2718" s="1"/>
    </row>
    <row r="2719" spans="1:4" x14ac:dyDescent="0.25">
      <c r="A2719" s="1"/>
      <c r="B2719" s="1"/>
      <c r="C2719" s="1"/>
      <c r="D2719" s="1"/>
    </row>
    <row r="2720" spans="1:4" x14ac:dyDescent="0.25">
      <c r="A2720" s="1"/>
      <c r="B2720" s="1"/>
      <c r="C2720" s="1"/>
      <c r="D2720" s="1"/>
    </row>
    <row r="2721" spans="1:4" x14ac:dyDescent="0.25">
      <c r="A2721" s="1"/>
      <c r="B2721" s="1"/>
      <c r="C2721" s="1"/>
      <c r="D2721" s="1"/>
    </row>
    <row r="2722" spans="1:4" x14ac:dyDescent="0.25">
      <c r="A2722" s="1"/>
      <c r="B2722" s="1"/>
      <c r="C2722" s="1"/>
      <c r="D2722" s="1"/>
    </row>
    <row r="2723" spans="1:4" x14ac:dyDescent="0.25">
      <c r="A2723" s="1"/>
      <c r="B2723" s="1"/>
      <c r="C2723" s="1"/>
      <c r="D2723" s="1"/>
    </row>
    <row r="2724" spans="1:4" x14ac:dyDescent="0.25">
      <c r="A2724" s="1"/>
      <c r="B2724" s="1"/>
      <c r="C2724" s="1"/>
      <c r="D2724" s="1"/>
    </row>
    <row r="2725" spans="1:4" x14ac:dyDescent="0.25">
      <c r="A2725" s="1"/>
      <c r="B2725" s="1"/>
      <c r="C2725" s="1"/>
      <c r="D2725" s="1"/>
    </row>
    <row r="2726" spans="1:4" x14ac:dyDescent="0.25">
      <c r="A2726" s="1"/>
      <c r="B2726" s="1"/>
      <c r="C2726" s="1"/>
      <c r="D2726" s="1"/>
    </row>
    <row r="2727" spans="1:4" x14ac:dyDescent="0.25">
      <c r="A2727" s="1"/>
      <c r="B2727" s="1"/>
      <c r="C2727" s="1"/>
      <c r="D2727" s="1"/>
    </row>
    <row r="2728" spans="1:4" x14ac:dyDescent="0.25">
      <c r="A2728" s="1"/>
      <c r="B2728" s="1"/>
      <c r="C2728" s="1"/>
      <c r="D2728" s="1"/>
    </row>
    <row r="2729" spans="1:4" x14ac:dyDescent="0.25">
      <c r="A2729" s="1"/>
      <c r="B2729" s="1"/>
      <c r="C2729" s="1"/>
      <c r="D2729" s="1"/>
    </row>
    <row r="2730" spans="1:4" x14ac:dyDescent="0.25">
      <c r="A2730" s="1"/>
      <c r="B2730" s="1"/>
      <c r="C2730" s="1"/>
      <c r="D2730" s="1"/>
    </row>
    <row r="2731" spans="1:4" x14ac:dyDescent="0.25">
      <c r="A2731" s="1"/>
      <c r="B2731" s="1"/>
      <c r="C2731" s="1"/>
      <c r="D2731" s="1"/>
    </row>
    <row r="2732" spans="1:4" x14ac:dyDescent="0.25">
      <c r="A2732" s="1"/>
      <c r="B2732" s="1"/>
      <c r="C2732" s="1"/>
      <c r="D2732" s="1"/>
    </row>
    <row r="2733" spans="1:4" x14ac:dyDescent="0.25">
      <c r="A2733" s="1"/>
      <c r="B2733" s="1"/>
      <c r="C2733" s="1"/>
      <c r="D2733" s="1"/>
    </row>
    <row r="2734" spans="1:4" x14ac:dyDescent="0.25">
      <c r="A2734" s="1"/>
      <c r="B2734" s="1"/>
      <c r="C2734" s="1"/>
      <c r="D2734" s="1"/>
    </row>
    <row r="2735" spans="1:4" x14ac:dyDescent="0.25">
      <c r="A2735" s="1"/>
      <c r="B2735" s="1"/>
      <c r="C2735" s="1"/>
      <c r="D2735" s="1"/>
    </row>
    <row r="2736" spans="1:4" x14ac:dyDescent="0.25">
      <c r="A2736" s="1"/>
      <c r="B2736" s="1"/>
      <c r="C2736" s="1"/>
      <c r="D2736" s="1"/>
    </row>
    <row r="2737" spans="1:4" x14ac:dyDescent="0.25">
      <c r="A2737" s="1"/>
      <c r="B2737" s="1"/>
      <c r="C2737" s="1"/>
      <c r="D2737" s="1"/>
    </row>
    <row r="2738" spans="1:4" x14ac:dyDescent="0.25">
      <c r="A2738" s="1"/>
      <c r="B2738" s="1"/>
      <c r="C2738" s="1"/>
      <c r="D2738" s="1"/>
    </row>
    <row r="2739" spans="1:4" x14ac:dyDescent="0.25">
      <c r="A2739" s="1"/>
      <c r="B2739" s="1"/>
      <c r="C2739" s="1"/>
      <c r="D2739" s="1"/>
    </row>
    <row r="2740" spans="1:4" x14ac:dyDescent="0.25">
      <c r="A2740" s="1"/>
      <c r="B2740" s="1"/>
      <c r="C2740" s="1"/>
      <c r="D2740" s="1"/>
    </row>
    <row r="2741" spans="1:4" x14ac:dyDescent="0.25">
      <c r="A2741" s="1"/>
      <c r="B2741" s="1"/>
      <c r="C2741" s="1"/>
      <c r="D2741" s="1"/>
    </row>
    <row r="2742" spans="1:4" x14ac:dyDescent="0.25">
      <c r="A2742" s="1"/>
      <c r="B2742" s="1"/>
      <c r="C2742" s="1"/>
      <c r="D2742" s="1"/>
    </row>
    <row r="2743" spans="1:4" x14ac:dyDescent="0.25">
      <c r="A2743" s="1"/>
      <c r="B2743" s="1"/>
      <c r="C2743" s="1"/>
      <c r="D2743" s="1"/>
    </row>
    <row r="2744" spans="1:4" x14ac:dyDescent="0.25">
      <c r="A2744" s="1"/>
      <c r="B2744" s="1"/>
      <c r="C2744" s="1"/>
      <c r="D2744" s="1"/>
    </row>
    <row r="2745" spans="1:4" x14ac:dyDescent="0.25">
      <c r="A2745" s="1"/>
      <c r="B2745" s="1"/>
      <c r="C2745" s="1"/>
      <c r="D2745" s="1"/>
    </row>
    <row r="2746" spans="1:4" x14ac:dyDescent="0.25">
      <c r="A2746" s="1"/>
      <c r="B2746" s="1"/>
      <c r="C2746" s="1"/>
      <c r="D2746" s="1"/>
    </row>
    <row r="2747" spans="1:4" x14ac:dyDescent="0.25">
      <c r="A2747" s="1"/>
      <c r="B2747" s="1"/>
      <c r="C2747" s="1"/>
      <c r="D2747" s="1"/>
    </row>
    <row r="2748" spans="1:4" x14ac:dyDescent="0.25">
      <c r="A2748" s="1"/>
      <c r="B2748" s="1"/>
      <c r="C2748" s="1"/>
      <c r="D2748" s="1"/>
    </row>
    <row r="2749" spans="1:4" x14ac:dyDescent="0.25">
      <c r="A2749" s="1"/>
      <c r="B2749" s="1"/>
      <c r="C2749" s="1"/>
      <c r="D2749" s="1"/>
    </row>
    <row r="2750" spans="1:4" x14ac:dyDescent="0.25">
      <c r="A2750" s="1"/>
      <c r="B2750" s="1"/>
      <c r="C2750" s="1"/>
      <c r="D2750" s="1"/>
    </row>
    <row r="2751" spans="1:4" x14ac:dyDescent="0.25">
      <c r="A2751" s="1"/>
      <c r="B2751" s="1"/>
      <c r="C2751" s="1"/>
      <c r="D2751" s="1"/>
    </row>
    <row r="2752" spans="1:4" x14ac:dyDescent="0.25">
      <c r="A2752" s="1"/>
      <c r="B2752" s="1"/>
      <c r="C2752" s="1"/>
      <c r="D2752" s="1"/>
    </row>
    <row r="2753" spans="1:4" x14ac:dyDescent="0.25">
      <c r="A2753" s="1"/>
      <c r="B2753" s="1"/>
      <c r="C2753" s="1"/>
      <c r="D2753" s="1"/>
    </row>
    <row r="2754" spans="1:4" x14ac:dyDescent="0.25">
      <c r="A2754" s="1"/>
      <c r="B2754" s="1"/>
      <c r="C2754" s="1"/>
      <c r="D2754" s="1"/>
    </row>
    <row r="2755" spans="1:4" x14ac:dyDescent="0.25">
      <c r="A2755" s="1"/>
      <c r="B2755" s="1"/>
      <c r="C2755" s="1"/>
      <c r="D2755" s="1"/>
    </row>
    <row r="2756" spans="1:4" x14ac:dyDescent="0.25">
      <c r="A2756" s="1"/>
      <c r="B2756" s="1"/>
      <c r="C2756" s="1"/>
      <c r="D2756" s="1"/>
    </row>
    <row r="2757" spans="1:4" x14ac:dyDescent="0.25">
      <c r="A2757" s="1"/>
      <c r="B2757" s="1"/>
      <c r="C2757" s="1"/>
      <c r="D2757" s="1"/>
    </row>
    <row r="2758" spans="1:4" x14ac:dyDescent="0.25">
      <c r="A2758" s="1"/>
      <c r="B2758" s="1"/>
      <c r="C2758" s="1"/>
      <c r="D2758" s="1"/>
    </row>
    <row r="2759" spans="1:4" x14ac:dyDescent="0.25">
      <c r="A2759" s="1"/>
      <c r="B2759" s="1"/>
      <c r="C2759" s="1"/>
      <c r="D2759" s="1"/>
    </row>
    <row r="2760" spans="1:4" x14ac:dyDescent="0.25">
      <c r="A2760" s="1"/>
      <c r="B2760" s="1"/>
      <c r="C2760" s="1"/>
      <c r="D2760" s="1"/>
    </row>
    <row r="2761" spans="1:4" x14ac:dyDescent="0.25">
      <c r="A2761" s="1"/>
      <c r="B2761" s="1"/>
      <c r="C2761" s="1"/>
      <c r="D2761" s="1"/>
    </row>
    <row r="2762" spans="1:4" x14ac:dyDescent="0.25">
      <c r="A2762" s="1"/>
      <c r="B2762" s="1"/>
      <c r="C2762" s="1"/>
      <c r="D2762" s="1"/>
    </row>
    <row r="2763" spans="1:4" x14ac:dyDescent="0.25">
      <c r="A2763" s="1"/>
      <c r="B2763" s="1"/>
      <c r="C2763" s="1"/>
      <c r="D2763" s="1"/>
    </row>
    <row r="2764" spans="1:4" x14ac:dyDescent="0.25">
      <c r="A2764" s="1"/>
      <c r="B2764" s="1"/>
      <c r="C2764" s="1"/>
      <c r="D2764" s="1"/>
    </row>
    <row r="2765" spans="1:4" x14ac:dyDescent="0.25">
      <c r="A2765" s="1"/>
      <c r="B2765" s="1"/>
      <c r="C2765" s="1"/>
      <c r="D2765" s="1"/>
    </row>
    <row r="2766" spans="1:4" x14ac:dyDescent="0.25">
      <c r="A2766" s="1"/>
      <c r="B2766" s="1"/>
      <c r="C2766" s="1"/>
      <c r="D2766" s="1"/>
    </row>
    <row r="2767" spans="1:4" x14ac:dyDescent="0.25">
      <c r="A2767" s="1"/>
      <c r="B2767" s="1"/>
      <c r="C2767" s="1"/>
      <c r="D2767" s="1"/>
    </row>
    <row r="2768" spans="1:4" x14ac:dyDescent="0.25">
      <c r="A2768" s="1"/>
      <c r="B2768" s="1"/>
      <c r="C2768" s="1"/>
      <c r="D2768" s="1"/>
    </row>
    <row r="2769" spans="1:4" x14ac:dyDescent="0.25">
      <c r="A2769" s="1"/>
      <c r="B2769" s="1"/>
      <c r="C2769" s="1"/>
      <c r="D2769" s="1"/>
    </row>
    <row r="2770" spans="1:4" x14ac:dyDescent="0.25">
      <c r="A2770" s="1"/>
      <c r="B2770" s="1"/>
      <c r="C2770" s="1"/>
      <c r="D2770" s="1"/>
    </row>
    <row r="2771" spans="1:4" x14ac:dyDescent="0.25">
      <c r="A2771" s="1"/>
      <c r="B2771" s="1"/>
      <c r="C2771" s="1"/>
      <c r="D2771" s="1"/>
    </row>
    <row r="2772" spans="1:4" x14ac:dyDescent="0.25">
      <c r="A2772" s="1"/>
      <c r="B2772" s="1"/>
      <c r="C2772" s="1"/>
      <c r="D2772" s="1"/>
    </row>
    <row r="2773" spans="1:4" x14ac:dyDescent="0.25">
      <c r="A2773" s="1"/>
      <c r="B2773" s="1"/>
      <c r="C2773" s="1"/>
      <c r="D2773" s="1"/>
    </row>
    <row r="2774" spans="1:4" x14ac:dyDescent="0.25">
      <c r="A2774" s="1"/>
      <c r="B2774" s="1"/>
      <c r="C2774" s="1"/>
      <c r="D2774" s="1"/>
    </row>
    <row r="2775" spans="1:4" x14ac:dyDescent="0.25">
      <c r="A2775" s="1"/>
      <c r="B2775" s="1"/>
      <c r="C2775" s="1"/>
      <c r="D2775" s="1"/>
    </row>
    <row r="2776" spans="1:4" x14ac:dyDescent="0.25">
      <c r="A2776" s="1"/>
      <c r="B2776" s="1"/>
      <c r="C2776" s="1"/>
      <c r="D2776" s="1"/>
    </row>
    <row r="2777" spans="1:4" x14ac:dyDescent="0.25">
      <c r="A2777" s="1"/>
      <c r="B2777" s="1"/>
      <c r="C2777" s="1"/>
      <c r="D2777" s="1"/>
    </row>
    <row r="2778" spans="1:4" x14ac:dyDescent="0.25">
      <c r="A2778" s="1"/>
      <c r="B2778" s="1"/>
      <c r="C2778" s="1"/>
      <c r="D2778" s="1"/>
    </row>
    <row r="2779" spans="1:4" x14ac:dyDescent="0.25">
      <c r="A2779" s="1"/>
      <c r="B2779" s="1"/>
      <c r="C2779" s="1"/>
      <c r="D2779" s="1"/>
    </row>
    <row r="2780" spans="1:4" x14ac:dyDescent="0.25">
      <c r="A2780" s="1"/>
      <c r="B2780" s="1"/>
      <c r="C2780" s="1"/>
      <c r="D2780" s="1"/>
    </row>
    <row r="2781" spans="1:4" x14ac:dyDescent="0.25">
      <c r="A2781" s="1"/>
      <c r="B2781" s="1"/>
      <c r="C2781" s="1"/>
      <c r="D2781" s="1"/>
    </row>
    <row r="2782" spans="1:4" x14ac:dyDescent="0.25">
      <c r="A2782" s="1"/>
      <c r="B2782" s="1"/>
      <c r="C2782" s="1"/>
      <c r="D2782" s="1"/>
    </row>
    <row r="2783" spans="1:4" x14ac:dyDescent="0.25">
      <c r="A2783" s="1"/>
      <c r="B2783" s="1"/>
      <c r="C2783" s="1"/>
      <c r="D2783" s="1"/>
    </row>
    <row r="2784" spans="1:4" x14ac:dyDescent="0.25">
      <c r="A2784" s="1"/>
      <c r="B2784" s="1"/>
      <c r="C2784" s="1"/>
      <c r="D2784" s="1"/>
    </row>
    <row r="2785" spans="1:4" x14ac:dyDescent="0.25">
      <c r="A2785" s="1"/>
      <c r="B2785" s="1"/>
      <c r="C2785" s="1"/>
      <c r="D2785" s="1"/>
    </row>
    <row r="2786" spans="1:4" x14ac:dyDescent="0.25">
      <c r="A2786" s="1"/>
      <c r="B2786" s="1"/>
      <c r="C2786" s="1"/>
      <c r="D2786" s="1"/>
    </row>
    <row r="2787" spans="1:4" x14ac:dyDescent="0.25">
      <c r="A2787" s="1"/>
      <c r="B2787" s="1"/>
      <c r="C2787" s="1"/>
      <c r="D2787" s="1"/>
    </row>
    <row r="2788" spans="1:4" x14ac:dyDescent="0.25">
      <c r="A2788" s="1"/>
      <c r="B2788" s="1"/>
      <c r="C2788" s="1"/>
      <c r="D2788" s="1"/>
    </row>
    <row r="2789" spans="1:4" x14ac:dyDescent="0.25">
      <c r="A2789" s="1"/>
      <c r="B2789" s="1"/>
      <c r="C2789" s="1"/>
      <c r="D2789" s="1"/>
    </row>
    <row r="2790" spans="1:4" x14ac:dyDescent="0.25">
      <c r="A2790" s="1"/>
      <c r="B2790" s="1"/>
      <c r="C2790" s="1"/>
      <c r="D2790" s="1"/>
    </row>
    <row r="2791" spans="1:4" x14ac:dyDescent="0.25">
      <c r="A2791" s="1"/>
      <c r="B2791" s="1"/>
      <c r="C2791" s="1"/>
      <c r="D2791" s="1"/>
    </row>
    <row r="2792" spans="1:4" x14ac:dyDescent="0.25">
      <c r="A2792" s="1"/>
      <c r="B2792" s="1"/>
      <c r="C2792" s="1"/>
      <c r="D2792" s="1"/>
    </row>
    <row r="2793" spans="1:4" x14ac:dyDescent="0.25">
      <c r="A2793" s="1"/>
      <c r="B2793" s="1"/>
      <c r="C2793" s="1"/>
      <c r="D2793" s="1"/>
    </row>
    <row r="2794" spans="1:4" x14ac:dyDescent="0.25">
      <c r="A2794" s="1"/>
      <c r="B2794" s="1"/>
      <c r="C2794" s="1"/>
      <c r="D2794" s="1"/>
    </row>
    <row r="2795" spans="1:4" x14ac:dyDescent="0.25">
      <c r="A2795" s="1"/>
      <c r="B2795" s="1"/>
      <c r="C2795" s="1"/>
      <c r="D2795" s="1"/>
    </row>
    <row r="2796" spans="1:4" x14ac:dyDescent="0.25">
      <c r="A2796" s="1"/>
      <c r="B2796" s="1"/>
      <c r="C2796" s="1"/>
      <c r="D2796" s="1"/>
    </row>
    <row r="2797" spans="1:4" x14ac:dyDescent="0.25">
      <c r="A2797" s="1"/>
      <c r="B2797" s="1"/>
      <c r="C2797" s="1"/>
      <c r="D2797" s="1"/>
    </row>
    <row r="2798" spans="1:4" x14ac:dyDescent="0.25">
      <c r="A2798" s="1"/>
      <c r="B2798" s="1"/>
      <c r="C2798" s="1"/>
      <c r="D2798" s="1"/>
    </row>
    <row r="2799" spans="1:4" x14ac:dyDescent="0.25">
      <c r="A2799" s="1"/>
      <c r="B2799" s="1"/>
      <c r="C2799" s="1"/>
      <c r="D2799" s="1"/>
    </row>
    <row r="2800" spans="1:4" x14ac:dyDescent="0.25">
      <c r="A2800" s="1"/>
      <c r="B2800" s="1"/>
      <c r="C2800" s="1"/>
      <c r="D2800" s="1"/>
    </row>
    <row r="2801" spans="1:4" x14ac:dyDescent="0.25">
      <c r="A2801" s="1"/>
      <c r="B2801" s="1"/>
      <c r="C2801" s="1"/>
      <c r="D2801" s="1"/>
    </row>
    <row r="2802" spans="1:4" x14ac:dyDescent="0.25">
      <c r="A2802" s="1"/>
      <c r="B2802" s="1"/>
      <c r="C2802" s="1"/>
      <c r="D2802" s="1"/>
    </row>
    <row r="2803" spans="1:4" x14ac:dyDescent="0.25">
      <c r="A2803" s="1"/>
      <c r="B2803" s="1"/>
      <c r="C2803" s="1"/>
      <c r="D2803" s="1"/>
    </row>
    <row r="2804" spans="1:4" x14ac:dyDescent="0.25">
      <c r="A2804" s="1"/>
      <c r="B2804" s="1"/>
      <c r="C2804" s="1"/>
      <c r="D2804" s="1"/>
    </row>
    <row r="2805" spans="1:4" x14ac:dyDescent="0.25">
      <c r="A2805" s="1"/>
      <c r="B2805" s="1"/>
      <c r="C2805" s="1"/>
      <c r="D2805" s="1"/>
    </row>
    <row r="2806" spans="1:4" x14ac:dyDescent="0.25">
      <c r="A2806" s="1"/>
      <c r="B2806" s="1"/>
      <c r="C2806" s="1"/>
      <c r="D2806" s="1"/>
    </row>
    <row r="2807" spans="1:4" x14ac:dyDescent="0.25">
      <c r="A2807" s="1"/>
      <c r="B2807" s="1"/>
      <c r="C2807" s="1"/>
      <c r="D2807" s="1"/>
    </row>
    <row r="2808" spans="1:4" x14ac:dyDescent="0.25">
      <c r="A2808" s="1"/>
      <c r="B2808" s="1"/>
      <c r="C2808" s="1"/>
      <c r="D2808" s="1"/>
    </row>
    <row r="2809" spans="1:4" x14ac:dyDescent="0.25">
      <c r="A2809" s="1"/>
      <c r="B2809" s="1"/>
      <c r="C2809" s="1"/>
      <c r="D2809" s="1"/>
    </row>
    <row r="2810" spans="1:4" x14ac:dyDescent="0.25">
      <c r="A2810" s="1"/>
      <c r="B2810" s="1"/>
      <c r="C2810" s="1"/>
      <c r="D2810" s="1"/>
    </row>
    <row r="2811" spans="1:4" x14ac:dyDescent="0.25">
      <c r="A2811" s="1"/>
      <c r="B2811" s="1"/>
      <c r="C2811" s="1"/>
      <c r="D2811" s="1"/>
    </row>
    <row r="2812" spans="1:4" x14ac:dyDescent="0.25">
      <c r="A2812" s="1"/>
      <c r="B2812" s="1"/>
      <c r="C2812" s="1"/>
      <c r="D2812" s="1"/>
    </row>
    <row r="2813" spans="1:4" x14ac:dyDescent="0.25">
      <c r="A2813" s="1"/>
      <c r="B2813" s="1"/>
      <c r="C2813" s="1"/>
      <c r="D2813" s="1"/>
    </row>
    <row r="2814" spans="1:4" x14ac:dyDescent="0.25">
      <c r="A2814" s="1"/>
      <c r="B2814" s="1"/>
      <c r="C2814" s="1"/>
      <c r="D2814" s="1"/>
    </row>
    <row r="2815" spans="1:4" x14ac:dyDescent="0.25">
      <c r="A2815" s="1"/>
      <c r="B2815" s="1"/>
      <c r="C2815" s="1"/>
      <c r="D2815" s="1"/>
    </row>
    <row r="2816" spans="1:4" x14ac:dyDescent="0.25">
      <c r="A2816" s="1"/>
      <c r="B2816" s="1"/>
      <c r="C2816" s="1"/>
      <c r="D2816" s="1"/>
    </row>
    <row r="2817" spans="1:4" x14ac:dyDescent="0.25">
      <c r="A2817" s="1"/>
      <c r="B2817" s="1"/>
      <c r="C2817" s="1"/>
      <c r="D2817" s="1"/>
    </row>
    <row r="2818" spans="1:4" x14ac:dyDescent="0.25">
      <c r="A2818" s="1"/>
      <c r="B2818" s="1"/>
      <c r="C2818" s="1"/>
      <c r="D2818" s="1"/>
    </row>
    <row r="2819" spans="1:4" x14ac:dyDescent="0.25">
      <c r="A2819" s="1"/>
      <c r="B2819" s="1"/>
      <c r="C2819" s="1"/>
      <c r="D2819" s="1"/>
    </row>
    <row r="2820" spans="1:4" x14ac:dyDescent="0.25">
      <c r="A2820" s="1"/>
      <c r="B2820" s="1"/>
      <c r="C2820" s="1"/>
      <c r="D2820" s="1"/>
    </row>
    <row r="2821" spans="1:4" x14ac:dyDescent="0.25">
      <c r="A2821" s="1"/>
      <c r="B2821" s="1"/>
      <c r="C2821" s="1"/>
      <c r="D2821" s="1"/>
    </row>
    <row r="2822" spans="1:4" x14ac:dyDescent="0.25">
      <c r="A2822" s="1"/>
      <c r="B2822" s="1"/>
      <c r="C2822" s="1"/>
      <c r="D2822" s="1"/>
    </row>
    <row r="2823" spans="1:4" x14ac:dyDescent="0.25">
      <c r="A2823" s="1"/>
      <c r="B2823" s="1"/>
      <c r="C2823" s="1"/>
      <c r="D2823" s="1"/>
    </row>
    <row r="2824" spans="1:4" x14ac:dyDescent="0.25">
      <c r="A2824" s="1"/>
      <c r="B2824" s="1"/>
      <c r="C2824" s="1"/>
      <c r="D2824" s="1"/>
    </row>
    <row r="2825" spans="1:4" x14ac:dyDescent="0.25">
      <c r="A2825" s="1"/>
      <c r="B2825" s="1"/>
      <c r="C2825" s="1"/>
      <c r="D2825" s="1"/>
    </row>
    <row r="2826" spans="1:4" x14ac:dyDescent="0.25">
      <c r="A2826" s="1"/>
      <c r="B2826" s="1"/>
      <c r="C2826" s="1"/>
      <c r="D2826" s="1"/>
    </row>
    <row r="2827" spans="1:4" x14ac:dyDescent="0.25">
      <c r="A2827" s="1"/>
      <c r="B2827" s="1"/>
      <c r="C2827" s="1"/>
      <c r="D2827" s="1"/>
    </row>
    <row r="2828" spans="1:4" x14ac:dyDescent="0.25">
      <c r="A2828" s="1"/>
      <c r="B2828" s="1"/>
      <c r="C2828" s="1"/>
      <c r="D2828" s="1"/>
    </row>
    <row r="2829" spans="1:4" x14ac:dyDescent="0.25">
      <c r="A2829" s="1"/>
      <c r="B2829" s="1"/>
      <c r="C2829" s="1"/>
      <c r="D2829" s="1"/>
    </row>
    <row r="2830" spans="1:4" x14ac:dyDescent="0.25">
      <c r="A2830" s="1"/>
      <c r="B2830" s="1"/>
      <c r="C2830" s="1"/>
      <c r="D2830" s="1"/>
    </row>
    <row r="2831" spans="1:4" x14ac:dyDescent="0.25">
      <c r="A2831" s="1"/>
      <c r="B2831" s="1"/>
      <c r="C2831" s="1"/>
      <c r="D2831" s="1"/>
    </row>
    <row r="2832" spans="1:4" x14ac:dyDescent="0.25">
      <c r="A2832" s="1"/>
      <c r="B2832" s="1"/>
      <c r="C2832" s="1"/>
      <c r="D2832" s="1"/>
    </row>
    <row r="2833" spans="1:4" x14ac:dyDescent="0.25">
      <c r="A2833" s="1"/>
      <c r="B2833" s="1"/>
      <c r="C2833" s="1"/>
      <c r="D2833" s="1"/>
    </row>
    <row r="2834" spans="1:4" x14ac:dyDescent="0.25">
      <c r="A2834" s="1"/>
      <c r="B2834" s="1"/>
      <c r="C2834" s="1"/>
      <c r="D2834" s="1"/>
    </row>
    <row r="2835" spans="1:4" x14ac:dyDescent="0.25">
      <c r="A2835" s="1"/>
      <c r="B2835" s="1"/>
      <c r="C2835" s="1"/>
      <c r="D2835" s="1"/>
    </row>
    <row r="2836" spans="1:4" x14ac:dyDescent="0.25">
      <c r="A2836" s="1"/>
      <c r="B2836" s="1"/>
      <c r="C2836" s="1"/>
      <c r="D2836" s="1"/>
    </row>
    <row r="2837" spans="1:4" x14ac:dyDescent="0.25">
      <c r="A2837" s="1"/>
      <c r="B2837" s="1"/>
      <c r="C2837" s="1"/>
      <c r="D2837" s="1"/>
    </row>
    <row r="2838" spans="1:4" x14ac:dyDescent="0.25">
      <c r="A2838" s="1"/>
      <c r="B2838" s="1"/>
      <c r="C2838" s="1"/>
      <c r="D2838" s="1"/>
    </row>
    <row r="2839" spans="1:4" x14ac:dyDescent="0.25">
      <c r="A2839" s="1"/>
      <c r="B2839" s="1"/>
      <c r="C2839" s="1"/>
      <c r="D2839" s="1"/>
    </row>
    <row r="2840" spans="1:4" x14ac:dyDescent="0.25">
      <c r="A2840" s="1"/>
      <c r="B2840" s="1"/>
      <c r="C2840" s="1"/>
      <c r="D2840" s="1"/>
    </row>
    <row r="2841" spans="1:4" x14ac:dyDescent="0.25">
      <c r="A2841" s="1"/>
      <c r="B2841" s="1"/>
      <c r="C2841" s="1"/>
      <c r="D2841" s="1"/>
    </row>
    <row r="2842" spans="1:4" x14ac:dyDescent="0.25">
      <c r="A2842" s="1"/>
      <c r="B2842" s="1"/>
      <c r="C2842" s="1"/>
      <c r="D2842" s="1"/>
    </row>
    <row r="2843" spans="1:4" x14ac:dyDescent="0.25">
      <c r="A2843" s="1"/>
      <c r="B2843" s="1"/>
      <c r="C2843" s="1"/>
      <c r="D2843" s="1"/>
    </row>
    <row r="2844" spans="1:4" x14ac:dyDescent="0.25">
      <c r="A2844" s="1"/>
      <c r="B2844" s="1"/>
      <c r="C2844" s="1"/>
      <c r="D2844" s="1"/>
    </row>
    <row r="2845" spans="1:4" x14ac:dyDescent="0.25">
      <c r="A2845" s="1"/>
      <c r="B2845" s="1"/>
      <c r="C2845" s="1"/>
      <c r="D2845" s="1"/>
    </row>
    <row r="2846" spans="1:4" x14ac:dyDescent="0.25">
      <c r="A2846" s="1"/>
      <c r="B2846" s="1"/>
      <c r="C2846" s="1"/>
      <c r="D2846" s="1"/>
    </row>
    <row r="2847" spans="1:4" x14ac:dyDescent="0.25">
      <c r="A2847" s="1"/>
      <c r="B2847" s="1"/>
      <c r="C2847" s="1"/>
      <c r="D2847" s="1"/>
    </row>
    <row r="2848" spans="1:4" x14ac:dyDescent="0.25">
      <c r="A2848" s="1"/>
      <c r="B2848" s="1"/>
      <c r="C2848" s="1"/>
      <c r="D2848" s="1"/>
    </row>
    <row r="2849" spans="1:4" x14ac:dyDescent="0.25">
      <c r="A2849" s="1"/>
      <c r="B2849" s="1"/>
      <c r="C2849" s="1"/>
      <c r="D2849" s="1"/>
    </row>
    <row r="2850" spans="1:4" x14ac:dyDescent="0.25">
      <c r="A2850" s="1"/>
      <c r="B2850" s="1"/>
      <c r="C2850" s="1"/>
      <c r="D2850" s="1"/>
    </row>
    <row r="2851" spans="1:4" x14ac:dyDescent="0.25">
      <c r="A2851" s="1"/>
      <c r="B2851" s="1"/>
      <c r="C2851" s="1"/>
      <c r="D2851" s="1"/>
    </row>
    <row r="2852" spans="1:4" x14ac:dyDescent="0.25">
      <c r="A2852" s="1"/>
      <c r="B2852" s="1"/>
      <c r="C2852" s="1"/>
      <c r="D2852" s="1"/>
    </row>
    <row r="2853" spans="1:4" x14ac:dyDescent="0.25">
      <c r="A2853" s="1"/>
      <c r="B2853" s="1"/>
      <c r="C2853" s="1"/>
      <c r="D2853" s="1"/>
    </row>
    <row r="2854" spans="1:4" x14ac:dyDescent="0.25">
      <c r="A2854" s="1"/>
      <c r="B2854" s="1"/>
      <c r="C2854" s="1"/>
      <c r="D2854" s="1"/>
    </row>
    <row r="2855" spans="1:4" x14ac:dyDescent="0.25">
      <c r="A2855" s="1"/>
      <c r="B2855" s="1"/>
      <c r="C2855" s="1"/>
      <c r="D2855" s="1"/>
    </row>
    <row r="2856" spans="1:4" x14ac:dyDescent="0.25">
      <c r="A2856" s="1"/>
      <c r="B2856" s="1"/>
      <c r="C2856" s="1"/>
      <c r="D2856" s="1"/>
    </row>
    <row r="2857" spans="1:4" x14ac:dyDescent="0.25">
      <c r="A2857" s="1"/>
      <c r="B2857" s="1"/>
      <c r="C2857" s="1"/>
      <c r="D2857" s="1"/>
    </row>
    <row r="2858" spans="1:4" x14ac:dyDescent="0.25">
      <c r="A2858" s="1"/>
      <c r="B2858" s="1"/>
      <c r="C2858" s="1"/>
      <c r="D2858" s="1"/>
    </row>
    <row r="2859" spans="1:4" x14ac:dyDescent="0.25">
      <c r="A2859" s="1"/>
      <c r="B2859" s="1"/>
      <c r="C2859" s="1"/>
      <c r="D2859" s="1"/>
    </row>
    <row r="2860" spans="1:4" x14ac:dyDescent="0.25">
      <c r="A2860" s="1"/>
      <c r="B2860" s="1"/>
      <c r="C2860" s="1"/>
      <c r="D2860" s="1"/>
    </row>
    <row r="2861" spans="1:4" x14ac:dyDescent="0.25">
      <c r="A2861" s="1"/>
      <c r="B2861" s="1"/>
      <c r="C2861" s="1"/>
      <c r="D2861" s="1"/>
    </row>
    <row r="2862" spans="1:4" x14ac:dyDescent="0.25">
      <c r="A2862" s="1"/>
      <c r="B2862" s="1"/>
      <c r="C2862" s="1"/>
      <c r="D2862" s="1"/>
    </row>
    <row r="2863" spans="1:4" x14ac:dyDescent="0.25">
      <c r="A2863" s="1"/>
      <c r="B2863" s="1"/>
      <c r="C2863" s="1"/>
      <c r="D2863" s="1"/>
    </row>
    <row r="2864" spans="1:4" x14ac:dyDescent="0.25">
      <c r="A2864" s="1"/>
      <c r="B2864" s="1"/>
      <c r="C2864" s="1"/>
      <c r="D2864" s="1"/>
    </row>
    <row r="2865" spans="1:4" x14ac:dyDescent="0.25">
      <c r="A2865" s="1"/>
      <c r="B2865" s="1"/>
      <c r="C2865" s="1"/>
      <c r="D2865" s="1"/>
    </row>
    <row r="2866" spans="1:4" x14ac:dyDescent="0.25">
      <c r="A2866" s="1"/>
      <c r="B2866" s="1"/>
      <c r="C2866" s="1"/>
      <c r="D2866" s="1"/>
    </row>
    <row r="2867" spans="1:4" x14ac:dyDescent="0.25">
      <c r="A2867" s="1"/>
      <c r="B2867" s="1"/>
      <c r="C2867" s="1"/>
      <c r="D2867" s="1"/>
    </row>
    <row r="2868" spans="1:4" x14ac:dyDescent="0.25">
      <c r="A2868" s="1"/>
      <c r="B2868" s="1"/>
      <c r="C2868" s="1"/>
      <c r="D2868" s="1"/>
    </row>
    <row r="2869" spans="1:4" x14ac:dyDescent="0.25">
      <c r="A2869" s="1"/>
      <c r="B2869" s="1"/>
      <c r="C2869" s="1"/>
      <c r="D2869" s="1"/>
    </row>
    <row r="2870" spans="1:4" x14ac:dyDescent="0.25">
      <c r="A2870" s="1"/>
      <c r="B2870" s="1"/>
      <c r="C2870" s="1"/>
      <c r="D2870" s="1"/>
    </row>
    <row r="2871" spans="1:4" x14ac:dyDescent="0.25">
      <c r="A2871" s="1"/>
      <c r="B2871" s="1"/>
      <c r="C2871" s="1"/>
      <c r="D2871" s="1"/>
    </row>
    <row r="2872" spans="1:4" x14ac:dyDescent="0.25">
      <c r="A2872" s="1"/>
      <c r="B2872" s="1"/>
      <c r="C2872" s="1"/>
      <c r="D2872" s="1"/>
    </row>
    <row r="2873" spans="1:4" x14ac:dyDescent="0.25">
      <c r="A2873" s="1"/>
      <c r="B2873" s="1"/>
      <c r="C2873" s="1"/>
      <c r="D2873" s="1"/>
    </row>
    <row r="2874" spans="1:4" x14ac:dyDescent="0.25">
      <c r="A2874" s="1"/>
      <c r="B2874" s="1"/>
      <c r="C2874" s="1"/>
      <c r="D2874" s="1"/>
    </row>
    <row r="2875" spans="1:4" x14ac:dyDescent="0.25">
      <c r="A2875" s="1"/>
      <c r="B2875" s="1"/>
      <c r="C2875" s="1"/>
      <c r="D2875" s="1"/>
    </row>
    <row r="2876" spans="1:4" x14ac:dyDescent="0.25">
      <c r="A2876" s="1"/>
      <c r="B2876" s="1"/>
      <c r="C2876" s="1"/>
      <c r="D2876" s="1"/>
    </row>
    <row r="2877" spans="1:4" x14ac:dyDescent="0.25">
      <c r="A2877" s="1"/>
      <c r="B2877" s="1"/>
      <c r="C2877" s="1"/>
      <c r="D2877" s="1"/>
    </row>
    <row r="2878" spans="1:4" x14ac:dyDescent="0.25">
      <c r="A2878" s="1"/>
      <c r="B2878" s="1"/>
      <c r="C2878" s="1"/>
      <c r="D2878" s="1"/>
    </row>
    <row r="2879" spans="1:4" x14ac:dyDescent="0.25">
      <c r="A2879" s="1"/>
      <c r="B2879" s="1"/>
      <c r="C2879" s="1"/>
      <c r="D2879" s="1"/>
    </row>
    <row r="2880" spans="1:4" x14ac:dyDescent="0.25">
      <c r="A2880" s="1"/>
      <c r="B2880" s="1"/>
      <c r="C2880" s="1"/>
      <c r="D2880" s="1"/>
    </row>
    <row r="2881" spans="1:4" x14ac:dyDescent="0.25">
      <c r="A2881" s="1"/>
      <c r="B2881" s="1"/>
      <c r="C2881" s="1"/>
      <c r="D2881" s="1"/>
    </row>
    <row r="2882" spans="1:4" x14ac:dyDescent="0.25">
      <c r="A2882" s="1"/>
      <c r="B2882" s="1"/>
      <c r="C2882" s="1"/>
      <c r="D2882" s="1"/>
    </row>
    <row r="2883" spans="1:4" x14ac:dyDescent="0.25">
      <c r="A2883" s="1"/>
      <c r="B2883" s="1"/>
      <c r="C2883" s="1"/>
      <c r="D2883" s="1"/>
    </row>
    <row r="2884" spans="1:4" x14ac:dyDescent="0.25">
      <c r="A2884" s="1"/>
      <c r="B2884" s="1"/>
      <c r="C2884" s="1"/>
      <c r="D2884" s="1"/>
    </row>
    <row r="2885" spans="1:4" x14ac:dyDescent="0.25">
      <c r="A2885" s="1"/>
      <c r="B2885" s="1"/>
      <c r="C2885" s="1"/>
      <c r="D2885" s="1"/>
    </row>
    <row r="2886" spans="1:4" x14ac:dyDescent="0.25">
      <c r="A2886" s="1"/>
      <c r="B2886" s="1"/>
      <c r="C2886" s="1"/>
      <c r="D2886" s="1"/>
    </row>
    <row r="2887" spans="1:4" x14ac:dyDescent="0.25">
      <c r="A2887" s="1"/>
      <c r="B2887" s="1"/>
      <c r="C2887" s="1"/>
      <c r="D2887" s="1"/>
    </row>
    <row r="2888" spans="1:4" x14ac:dyDescent="0.25">
      <c r="A2888" s="1"/>
      <c r="B2888" s="1"/>
      <c r="C2888" s="1"/>
      <c r="D2888" s="1"/>
    </row>
    <row r="2889" spans="1:4" x14ac:dyDescent="0.25">
      <c r="A2889" s="1"/>
      <c r="B2889" s="1"/>
      <c r="C2889" s="1"/>
      <c r="D2889" s="1"/>
    </row>
    <row r="2890" spans="1:4" x14ac:dyDescent="0.25">
      <c r="A2890" s="1"/>
      <c r="B2890" s="1"/>
      <c r="C2890" s="1"/>
      <c r="D2890" s="1"/>
    </row>
    <row r="2891" spans="1:4" x14ac:dyDescent="0.25">
      <c r="A2891" s="1"/>
      <c r="B2891" s="1"/>
      <c r="C2891" s="1"/>
      <c r="D2891" s="1"/>
    </row>
    <row r="2892" spans="1:4" x14ac:dyDescent="0.25">
      <c r="A2892" s="1"/>
      <c r="B2892" s="1"/>
      <c r="C2892" s="1"/>
      <c r="D2892" s="1"/>
    </row>
    <row r="2893" spans="1:4" x14ac:dyDescent="0.25">
      <c r="A2893" s="1"/>
      <c r="B2893" s="1"/>
      <c r="C2893" s="1"/>
      <c r="D2893" s="1"/>
    </row>
    <row r="2894" spans="1:4" x14ac:dyDescent="0.25">
      <c r="A2894" s="1"/>
      <c r="B2894" s="1"/>
      <c r="C2894" s="1"/>
      <c r="D2894" s="1"/>
    </row>
    <row r="2895" spans="1:4" x14ac:dyDescent="0.25">
      <c r="A2895" s="1"/>
      <c r="B2895" s="1"/>
      <c r="C2895" s="1"/>
      <c r="D2895" s="1"/>
    </row>
    <row r="2896" spans="1:4" x14ac:dyDescent="0.25">
      <c r="A2896" s="1"/>
      <c r="B2896" s="1"/>
      <c r="C2896" s="1"/>
      <c r="D2896" s="1"/>
    </row>
    <row r="2897" spans="1:4" x14ac:dyDescent="0.25">
      <c r="A2897" s="1"/>
      <c r="B2897" s="1"/>
      <c r="C2897" s="1"/>
      <c r="D2897" s="1"/>
    </row>
    <row r="2898" spans="1:4" x14ac:dyDescent="0.25">
      <c r="A2898" s="1"/>
      <c r="B2898" s="1"/>
      <c r="C2898" s="1"/>
      <c r="D2898" s="1"/>
    </row>
    <row r="2899" spans="1:4" x14ac:dyDescent="0.25">
      <c r="A2899" s="1"/>
      <c r="B2899" s="1"/>
      <c r="C2899" s="1"/>
      <c r="D2899" s="1"/>
    </row>
    <row r="2900" spans="1:4" x14ac:dyDescent="0.25">
      <c r="A2900" s="1"/>
      <c r="B2900" s="1"/>
      <c r="C2900" s="1"/>
      <c r="D2900" s="1"/>
    </row>
    <row r="2901" spans="1:4" x14ac:dyDescent="0.25">
      <c r="A2901" s="1"/>
      <c r="B2901" s="1"/>
      <c r="C2901" s="1"/>
      <c r="D2901" s="1"/>
    </row>
    <row r="2902" spans="1:4" x14ac:dyDescent="0.25">
      <c r="A2902" s="1"/>
      <c r="B2902" s="1"/>
      <c r="C2902" s="1"/>
      <c r="D2902" s="1"/>
    </row>
    <row r="2903" spans="1:4" x14ac:dyDescent="0.25">
      <c r="A2903" s="1"/>
      <c r="B2903" s="1"/>
      <c r="C2903" s="1"/>
      <c r="D2903" s="1"/>
    </row>
    <row r="2904" spans="1:4" x14ac:dyDescent="0.25">
      <c r="A2904" s="1"/>
      <c r="B2904" s="1"/>
      <c r="C2904" s="1"/>
      <c r="D2904" s="1"/>
    </row>
    <row r="2905" spans="1:4" x14ac:dyDescent="0.25">
      <c r="A2905" s="1"/>
      <c r="B2905" s="1"/>
      <c r="C2905" s="1"/>
      <c r="D2905" s="1"/>
    </row>
    <row r="2906" spans="1:4" x14ac:dyDescent="0.25">
      <c r="A2906" s="1"/>
      <c r="B2906" s="1"/>
      <c r="C2906" s="1"/>
      <c r="D2906" s="1"/>
    </row>
    <row r="2907" spans="1:4" x14ac:dyDescent="0.25">
      <c r="A2907" s="1"/>
      <c r="B2907" s="1"/>
      <c r="C2907" s="1"/>
      <c r="D2907" s="1"/>
    </row>
    <row r="2908" spans="1:4" x14ac:dyDescent="0.25">
      <c r="A2908" s="1"/>
      <c r="B2908" s="1"/>
      <c r="C2908" s="1"/>
      <c r="D2908" s="1"/>
    </row>
    <row r="2909" spans="1:4" x14ac:dyDescent="0.25">
      <c r="A2909" s="1"/>
      <c r="B2909" s="1"/>
      <c r="C2909" s="1"/>
      <c r="D2909" s="1"/>
    </row>
    <row r="2910" spans="1:4" x14ac:dyDescent="0.25">
      <c r="A2910" s="1"/>
      <c r="B2910" s="1"/>
      <c r="C2910" s="1"/>
      <c r="D2910" s="1"/>
    </row>
    <row r="2911" spans="1:4" x14ac:dyDescent="0.25">
      <c r="A2911" s="1"/>
      <c r="B2911" s="1"/>
      <c r="C2911" s="1"/>
      <c r="D2911" s="1"/>
    </row>
    <row r="2912" spans="1:4" x14ac:dyDescent="0.25">
      <c r="A2912" s="1"/>
      <c r="B2912" s="1"/>
      <c r="C2912" s="1"/>
      <c r="D2912" s="1"/>
    </row>
    <row r="2913" spans="1:4" x14ac:dyDescent="0.25">
      <c r="A2913" s="1"/>
      <c r="B2913" s="1"/>
      <c r="C2913" s="1"/>
      <c r="D2913" s="1"/>
    </row>
    <row r="2914" spans="1:4" x14ac:dyDescent="0.25">
      <c r="A2914" s="1"/>
      <c r="B2914" s="1"/>
      <c r="C2914" s="1"/>
      <c r="D2914" s="1"/>
    </row>
    <row r="2915" spans="1:4" x14ac:dyDescent="0.25">
      <c r="A2915" s="1"/>
      <c r="B2915" s="1"/>
      <c r="C2915" s="1"/>
      <c r="D2915" s="1"/>
    </row>
    <row r="2916" spans="1:4" x14ac:dyDescent="0.25">
      <c r="A2916" s="1"/>
      <c r="B2916" s="1"/>
      <c r="C2916" s="1"/>
      <c r="D2916" s="1"/>
    </row>
    <row r="2917" spans="1:4" x14ac:dyDescent="0.25">
      <c r="A2917" s="1"/>
      <c r="B2917" s="1"/>
      <c r="C2917" s="1"/>
      <c r="D2917" s="1"/>
    </row>
    <row r="2918" spans="1:4" x14ac:dyDescent="0.25">
      <c r="A2918" s="1"/>
      <c r="B2918" s="1"/>
      <c r="C2918" s="1"/>
      <c r="D2918" s="1"/>
    </row>
    <row r="2919" spans="1:4" x14ac:dyDescent="0.25">
      <c r="A2919" s="1"/>
      <c r="B2919" s="1"/>
      <c r="C2919" s="1"/>
      <c r="D2919" s="1"/>
    </row>
    <row r="2920" spans="1:4" x14ac:dyDescent="0.25">
      <c r="A2920" s="1"/>
      <c r="B2920" s="1"/>
      <c r="C2920" s="1"/>
      <c r="D2920" s="1"/>
    </row>
    <row r="2921" spans="1:4" x14ac:dyDescent="0.25">
      <c r="A2921" s="1"/>
      <c r="B2921" s="1"/>
      <c r="C2921" s="1"/>
      <c r="D2921" s="1"/>
    </row>
    <row r="2922" spans="1:4" x14ac:dyDescent="0.25">
      <c r="A2922" s="1"/>
      <c r="B2922" s="1"/>
      <c r="C2922" s="1"/>
      <c r="D2922" s="1"/>
    </row>
    <row r="2923" spans="1:4" x14ac:dyDescent="0.25">
      <c r="A2923" s="1"/>
      <c r="B2923" s="1"/>
      <c r="C2923" s="1"/>
      <c r="D2923" s="1"/>
    </row>
    <row r="2924" spans="1:4" x14ac:dyDescent="0.25">
      <c r="A2924" s="1"/>
      <c r="B2924" s="1"/>
      <c r="C2924" s="1"/>
      <c r="D2924" s="1"/>
    </row>
    <row r="2925" spans="1:4" x14ac:dyDescent="0.25">
      <c r="A2925" s="1"/>
      <c r="B2925" s="1"/>
      <c r="C2925" s="1"/>
      <c r="D2925" s="1"/>
    </row>
    <row r="2926" spans="1:4" x14ac:dyDescent="0.25">
      <c r="A2926" s="1"/>
      <c r="B2926" s="1"/>
      <c r="C2926" s="1"/>
      <c r="D2926" s="1"/>
    </row>
    <row r="2927" spans="1:4" x14ac:dyDescent="0.25">
      <c r="A2927" s="1"/>
      <c r="B2927" s="1"/>
      <c r="C2927" s="1"/>
      <c r="D2927" s="1"/>
    </row>
    <row r="2928" spans="1:4" x14ac:dyDescent="0.25">
      <c r="A2928" s="1"/>
      <c r="B2928" s="1"/>
      <c r="C2928" s="1"/>
      <c r="D2928" s="1"/>
    </row>
    <row r="2929" spans="1:4" x14ac:dyDescent="0.25">
      <c r="A2929" s="1"/>
      <c r="B2929" s="1"/>
      <c r="C2929" s="1"/>
      <c r="D2929" s="1"/>
    </row>
    <row r="2930" spans="1:4" x14ac:dyDescent="0.25">
      <c r="A2930" s="1"/>
      <c r="B2930" s="1"/>
      <c r="C2930" s="1"/>
      <c r="D2930" s="1"/>
    </row>
    <row r="2931" spans="1:4" x14ac:dyDescent="0.25">
      <c r="A2931" s="1"/>
      <c r="B2931" s="1"/>
      <c r="C2931" s="1"/>
      <c r="D2931" s="1"/>
    </row>
    <row r="2932" spans="1:4" x14ac:dyDescent="0.25">
      <c r="A2932" s="1"/>
      <c r="B2932" s="1"/>
      <c r="C2932" s="1"/>
      <c r="D2932" s="1"/>
    </row>
    <row r="2933" spans="1:4" x14ac:dyDescent="0.25">
      <c r="A2933" s="1"/>
      <c r="B2933" s="1"/>
      <c r="C2933" s="1"/>
      <c r="D2933" s="1"/>
    </row>
    <row r="2934" spans="1:4" x14ac:dyDescent="0.25">
      <c r="A2934" s="1"/>
      <c r="B2934" s="1"/>
      <c r="C2934" s="1"/>
      <c r="D2934" s="1"/>
    </row>
    <row r="2935" spans="1:4" x14ac:dyDescent="0.25">
      <c r="A2935" s="1"/>
      <c r="B2935" s="1"/>
      <c r="C2935" s="1"/>
      <c r="D2935" s="1"/>
    </row>
    <row r="2936" spans="1:4" x14ac:dyDescent="0.25">
      <c r="A2936" s="1"/>
      <c r="B2936" s="1"/>
      <c r="C2936" s="1"/>
      <c r="D2936" s="1"/>
    </row>
    <row r="2937" spans="1:4" x14ac:dyDescent="0.25">
      <c r="A2937" s="1"/>
      <c r="B2937" s="1"/>
      <c r="C2937" s="1"/>
      <c r="D2937" s="1"/>
    </row>
    <row r="2938" spans="1:4" x14ac:dyDescent="0.25">
      <c r="A2938" s="1"/>
      <c r="B2938" s="1"/>
      <c r="C2938" s="1"/>
      <c r="D2938" s="1"/>
    </row>
    <row r="2939" spans="1:4" x14ac:dyDescent="0.25">
      <c r="A2939" s="1"/>
      <c r="B2939" s="1"/>
      <c r="C2939" s="1"/>
      <c r="D2939" s="1"/>
    </row>
    <row r="2940" spans="1:4" x14ac:dyDescent="0.25">
      <c r="A2940" s="1"/>
      <c r="B2940" s="1"/>
      <c r="C2940" s="1"/>
      <c r="D2940" s="1"/>
    </row>
    <row r="2941" spans="1:4" x14ac:dyDescent="0.25">
      <c r="A2941" s="1"/>
      <c r="B2941" s="1"/>
      <c r="C2941" s="1"/>
      <c r="D2941" s="1"/>
    </row>
    <row r="2942" spans="1:4" x14ac:dyDescent="0.25">
      <c r="A2942" s="1"/>
      <c r="B2942" s="1"/>
      <c r="C2942" s="1"/>
      <c r="D2942" s="1"/>
    </row>
    <row r="2943" spans="1:4" x14ac:dyDescent="0.25">
      <c r="A2943" s="1"/>
      <c r="B2943" s="1"/>
      <c r="C2943" s="1"/>
      <c r="D2943" s="1"/>
    </row>
    <row r="2944" spans="1:4" x14ac:dyDescent="0.25">
      <c r="A2944" s="1"/>
      <c r="B2944" s="1"/>
      <c r="C2944" s="1"/>
      <c r="D2944" s="1"/>
    </row>
    <row r="2945" spans="1:4" x14ac:dyDescent="0.25">
      <c r="A2945" s="1"/>
      <c r="B2945" s="1"/>
      <c r="C2945" s="1"/>
      <c r="D2945" s="1"/>
    </row>
    <row r="2946" spans="1:4" x14ac:dyDescent="0.25">
      <c r="A2946" s="1"/>
      <c r="B2946" s="1"/>
      <c r="C2946" s="1"/>
      <c r="D2946" s="1"/>
    </row>
    <row r="2947" spans="1:4" x14ac:dyDescent="0.25">
      <c r="A2947" s="1"/>
      <c r="B2947" s="1"/>
      <c r="C2947" s="1"/>
      <c r="D2947" s="1"/>
    </row>
    <row r="2948" spans="1:4" x14ac:dyDescent="0.25">
      <c r="A2948" s="1"/>
      <c r="B2948" s="1"/>
      <c r="C2948" s="1"/>
      <c r="D2948" s="1"/>
    </row>
    <row r="2949" spans="1:4" x14ac:dyDescent="0.25">
      <c r="A2949" s="1"/>
      <c r="B2949" s="1"/>
      <c r="C2949" s="1"/>
      <c r="D2949" s="1"/>
    </row>
    <row r="2950" spans="1:4" x14ac:dyDescent="0.25">
      <c r="A2950" s="1"/>
      <c r="B2950" s="1"/>
      <c r="C2950" s="1"/>
      <c r="D2950" s="1"/>
    </row>
    <row r="2951" spans="1:4" x14ac:dyDescent="0.25">
      <c r="A2951" s="1"/>
      <c r="B2951" s="1"/>
      <c r="C2951" s="1"/>
      <c r="D2951" s="1"/>
    </row>
    <row r="2952" spans="1:4" x14ac:dyDescent="0.25">
      <c r="A2952" s="1"/>
      <c r="B2952" s="1"/>
      <c r="C2952" s="1"/>
      <c r="D2952" s="1"/>
    </row>
    <row r="2953" spans="1:4" x14ac:dyDescent="0.25">
      <c r="A2953" s="1"/>
      <c r="B2953" s="1"/>
      <c r="C2953" s="1"/>
      <c r="D2953" s="1"/>
    </row>
    <row r="2954" spans="1:4" x14ac:dyDescent="0.25">
      <c r="A2954" s="1"/>
      <c r="B2954" s="1"/>
      <c r="C2954" s="1"/>
      <c r="D2954" s="1"/>
    </row>
    <row r="2955" spans="1:4" x14ac:dyDescent="0.25">
      <c r="A2955" s="1"/>
      <c r="B2955" s="1"/>
      <c r="C2955" s="1"/>
      <c r="D2955" s="1"/>
    </row>
    <row r="2956" spans="1:4" x14ac:dyDescent="0.25">
      <c r="A2956" s="1"/>
      <c r="B2956" s="1"/>
      <c r="C2956" s="1"/>
      <c r="D2956" s="1"/>
    </row>
    <row r="2957" spans="1:4" x14ac:dyDescent="0.25">
      <c r="A2957" s="1"/>
      <c r="B2957" s="1"/>
      <c r="C2957" s="1"/>
      <c r="D2957" s="1"/>
    </row>
    <row r="2958" spans="1:4" x14ac:dyDescent="0.25">
      <c r="A2958" s="1"/>
      <c r="B2958" s="1"/>
      <c r="C2958" s="1"/>
      <c r="D2958" s="1"/>
    </row>
    <row r="2959" spans="1:4" x14ac:dyDescent="0.25">
      <c r="A2959" s="1"/>
      <c r="B2959" s="1"/>
      <c r="C2959" s="1"/>
      <c r="D2959" s="1"/>
    </row>
    <row r="2960" spans="1:4" x14ac:dyDescent="0.25">
      <c r="A2960" s="1"/>
      <c r="B2960" s="1"/>
      <c r="C2960" s="1"/>
      <c r="D2960" s="1"/>
    </row>
    <row r="2961" spans="1:4" x14ac:dyDescent="0.25">
      <c r="A2961" s="1"/>
      <c r="B2961" s="1"/>
      <c r="C2961" s="1"/>
      <c r="D2961" s="1"/>
    </row>
    <row r="2962" spans="1:4" x14ac:dyDescent="0.25">
      <c r="A2962" s="1"/>
      <c r="B2962" s="1"/>
      <c r="C2962" s="1"/>
      <c r="D2962" s="1"/>
    </row>
    <row r="2963" spans="1:4" x14ac:dyDescent="0.25">
      <c r="A2963" s="1"/>
      <c r="B2963" s="1"/>
      <c r="C2963" s="1"/>
      <c r="D2963" s="1"/>
    </row>
    <row r="2964" spans="1:4" x14ac:dyDescent="0.25">
      <c r="A2964" s="1"/>
      <c r="B2964" s="1"/>
      <c r="C2964" s="1"/>
      <c r="D2964" s="1"/>
    </row>
    <row r="2965" spans="1:4" x14ac:dyDescent="0.25">
      <c r="A2965" s="1"/>
      <c r="B2965" s="1"/>
      <c r="C2965" s="1"/>
      <c r="D2965" s="1"/>
    </row>
    <row r="2966" spans="1:4" x14ac:dyDescent="0.25">
      <c r="A2966" s="1"/>
      <c r="B2966" s="1"/>
      <c r="C2966" s="1"/>
      <c r="D2966" s="1"/>
    </row>
    <row r="2967" spans="1:4" x14ac:dyDescent="0.25">
      <c r="A2967" s="1"/>
      <c r="B2967" s="1"/>
      <c r="C2967" s="1"/>
      <c r="D2967" s="1"/>
    </row>
    <row r="2968" spans="1:4" x14ac:dyDescent="0.25">
      <c r="A2968" s="1"/>
      <c r="B2968" s="1"/>
      <c r="C2968" s="1"/>
      <c r="D2968" s="1"/>
    </row>
    <row r="2969" spans="1:4" x14ac:dyDescent="0.25">
      <c r="A2969" s="1"/>
      <c r="B2969" s="1"/>
      <c r="C2969" s="1"/>
      <c r="D2969" s="1"/>
    </row>
    <row r="2970" spans="1:4" x14ac:dyDescent="0.25">
      <c r="A2970" s="1"/>
      <c r="B2970" s="1"/>
      <c r="C2970" s="1"/>
      <c r="D2970" s="1"/>
    </row>
    <row r="2971" spans="1:4" x14ac:dyDescent="0.25">
      <c r="A2971" s="1"/>
      <c r="B2971" s="1"/>
      <c r="C2971" s="1"/>
      <c r="D2971" s="1"/>
    </row>
    <row r="2972" spans="1:4" x14ac:dyDescent="0.25">
      <c r="A2972" s="1"/>
      <c r="B2972" s="1"/>
      <c r="C2972" s="1"/>
      <c r="D2972" s="1"/>
    </row>
    <row r="2973" spans="1:4" x14ac:dyDescent="0.25">
      <c r="A2973" s="1"/>
      <c r="B2973" s="1"/>
      <c r="C2973" s="1"/>
      <c r="D2973" s="1"/>
    </row>
    <row r="2974" spans="1:4" x14ac:dyDescent="0.25">
      <c r="A2974" s="1"/>
      <c r="B2974" s="1"/>
      <c r="C2974" s="1"/>
      <c r="D2974" s="1"/>
    </row>
    <row r="2975" spans="1:4" x14ac:dyDescent="0.25">
      <c r="A2975" s="1"/>
      <c r="B2975" s="1"/>
      <c r="C2975" s="1"/>
      <c r="D2975" s="1"/>
    </row>
    <row r="2976" spans="1:4" x14ac:dyDescent="0.25">
      <c r="A2976" s="1"/>
      <c r="B2976" s="1"/>
      <c r="C2976" s="1"/>
      <c r="D2976" s="1"/>
    </row>
    <row r="2977" spans="1:4" x14ac:dyDescent="0.25">
      <c r="A2977" s="1"/>
      <c r="B2977" s="1"/>
      <c r="C2977" s="1"/>
      <c r="D2977" s="1"/>
    </row>
    <row r="2978" spans="1:4" x14ac:dyDescent="0.25">
      <c r="A2978" s="1"/>
      <c r="B2978" s="1"/>
      <c r="C2978" s="1"/>
      <c r="D2978" s="1"/>
    </row>
    <row r="2979" spans="1:4" x14ac:dyDescent="0.25">
      <c r="A2979" s="1"/>
      <c r="B2979" s="1"/>
      <c r="C2979" s="1"/>
      <c r="D2979" s="1"/>
    </row>
    <row r="2980" spans="1:4" x14ac:dyDescent="0.25">
      <c r="A2980" s="1"/>
      <c r="B2980" s="1"/>
      <c r="C2980" s="1"/>
      <c r="D2980" s="1"/>
    </row>
    <row r="2981" spans="1:4" x14ac:dyDescent="0.25">
      <c r="A2981" s="1"/>
      <c r="B2981" s="1"/>
      <c r="C2981" s="1"/>
      <c r="D2981" s="1"/>
    </row>
    <row r="2982" spans="1:4" x14ac:dyDescent="0.25">
      <c r="A2982" s="1"/>
      <c r="B2982" s="1"/>
      <c r="C2982" s="1"/>
      <c r="D2982" s="1"/>
    </row>
    <row r="2983" spans="1:4" x14ac:dyDescent="0.25">
      <c r="A2983" s="1"/>
      <c r="B2983" s="1"/>
      <c r="C2983" s="1"/>
      <c r="D2983" s="1"/>
    </row>
    <row r="2984" spans="1:4" x14ac:dyDescent="0.25">
      <c r="A2984" s="1"/>
      <c r="B2984" s="1"/>
      <c r="C2984" s="1"/>
      <c r="D2984" s="1"/>
    </row>
    <row r="2985" spans="1:4" x14ac:dyDescent="0.25">
      <c r="A2985" s="1"/>
      <c r="B2985" s="1"/>
      <c r="C2985" s="1"/>
      <c r="D2985" s="1"/>
    </row>
    <row r="2986" spans="1:4" x14ac:dyDescent="0.25">
      <c r="A2986" s="1"/>
      <c r="B2986" s="1"/>
      <c r="C2986" s="1"/>
      <c r="D2986" s="1"/>
    </row>
    <row r="2987" spans="1:4" x14ac:dyDescent="0.25">
      <c r="A2987" s="1"/>
      <c r="B2987" s="1"/>
      <c r="C2987" s="1"/>
      <c r="D2987" s="1"/>
    </row>
    <row r="2988" spans="1:4" x14ac:dyDescent="0.25">
      <c r="A2988" s="1"/>
      <c r="B2988" s="1"/>
      <c r="C2988" s="1"/>
      <c r="D2988" s="1"/>
    </row>
    <row r="2989" spans="1:4" x14ac:dyDescent="0.25">
      <c r="A2989" s="1"/>
      <c r="B2989" s="1"/>
      <c r="C2989" s="1"/>
      <c r="D2989" s="1"/>
    </row>
    <row r="2990" spans="1:4" x14ac:dyDescent="0.25">
      <c r="A2990" s="1"/>
      <c r="B2990" s="1"/>
      <c r="C2990" s="1"/>
      <c r="D2990" s="1"/>
    </row>
    <row r="2991" spans="1:4" x14ac:dyDescent="0.25">
      <c r="A2991" s="1"/>
      <c r="B2991" s="1"/>
      <c r="C2991" s="1"/>
      <c r="D2991" s="1"/>
    </row>
    <row r="2992" spans="1:4" x14ac:dyDescent="0.25">
      <c r="A2992" s="1"/>
      <c r="B2992" s="1"/>
      <c r="C2992" s="1"/>
      <c r="D2992" s="1"/>
    </row>
    <row r="2993" spans="1:4" x14ac:dyDescent="0.25">
      <c r="A2993" s="1"/>
      <c r="B2993" s="1"/>
      <c r="C2993" s="1"/>
      <c r="D2993" s="1"/>
    </row>
    <row r="2994" spans="1:4" x14ac:dyDescent="0.25">
      <c r="A2994" s="1"/>
      <c r="B2994" s="1"/>
      <c r="C2994" s="1"/>
      <c r="D2994" s="1"/>
    </row>
    <row r="2995" spans="1:4" x14ac:dyDescent="0.25">
      <c r="A2995" s="1"/>
      <c r="B2995" s="1"/>
      <c r="C2995" s="1"/>
      <c r="D2995" s="1"/>
    </row>
    <row r="2996" spans="1:4" x14ac:dyDescent="0.25">
      <c r="A2996" s="1"/>
      <c r="B2996" s="1"/>
      <c r="C2996" s="1"/>
      <c r="D2996" s="1"/>
    </row>
    <row r="2997" spans="1:4" x14ac:dyDescent="0.25">
      <c r="A2997" s="1"/>
      <c r="B2997" s="1"/>
      <c r="C2997" s="1"/>
      <c r="D2997" s="1"/>
    </row>
    <row r="2998" spans="1:4" x14ac:dyDescent="0.25">
      <c r="A2998" s="1"/>
      <c r="B2998" s="1"/>
      <c r="C2998" s="1"/>
      <c r="D2998" s="1"/>
    </row>
    <row r="2999" spans="1:4" x14ac:dyDescent="0.25">
      <c r="A2999" s="1"/>
      <c r="B2999" s="1"/>
      <c r="C2999" s="1"/>
      <c r="D2999" s="1"/>
    </row>
    <row r="3000" spans="1:4" x14ac:dyDescent="0.25">
      <c r="A3000" s="1"/>
      <c r="B3000" s="1"/>
      <c r="C3000" s="1"/>
      <c r="D3000" s="1"/>
    </row>
    <row r="3001" spans="1:4" x14ac:dyDescent="0.25">
      <c r="A3001" s="1"/>
      <c r="B3001" s="1"/>
      <c r="C3001" s="1"/>
      <c r="D3001" s="1"/>
    </row>
    <row r="3002" spans="1:4" x14ac:dyDescent="0.25">
      <c r="A3002" s="1"/>
      <c r="B3002" s="1"/>
      <c r="C3002" s="1"/>
      <c r="D3002" s="1"/>
    </row>
    <row r="3003" spans="1:4" x14ac:dyDescent="0.25">
      <c r="A3003" s="1"/>
      <c r="B3003" s="1"/>
      <c r="C3003" s="1"/>
      <c r="D3003" s="1"/>
    </row>
    <row r="3004" spans="1:4" x14ac:dyDescent="0.25">
      <c r="A3004" s="1"/>
      <c r="B3004" s="1"/>
      <c r="C3004" s="1"/>
      <c r="D3004" s="1"/>
    </row>
    <row r="3005" spans="1:4" x14ac:dyDescent="0.25">
      <c r="A3005" s="1"/>
      <c r="B3005" s="1"/>
      <c r="C3005" s="1"/>
      <c r="D3005" s="1"/>
    </row>
    <row r="3006" spans="1:4" x14ac:dyDescent="0.25">
      <c r="A3006" s="1"/>
      <c r="B3006" s="1"/>
      <c r="C3006" s="1"/>
      <c r="D3006" s="1"/>
    </row>
    <row r="3007" spans="1:4" x14ac:dyDescent="0.25">
      <c r="A3007" s="1"/>
      <c r="B3007" s="1"/>
      <c r="C3007" s="1"/>
      <c r="D3007" s="1"/>
    </row>
    <row r="3008" spans="1:4" x14ac:dyDescent="0.25">
      <c r="A3008" s="1"/>
      <c r="B3008" s="1"/>
      <c r="C3008" s="1"/>
      <c r="D3008" s="1"/>
    </row>
    <row r="3009" spans="1:4" x14ac:dyDescent="0.25">
      <c r="A3009" s="1"/>
      <c r="B3009" s="1"/>
      <c r="C3009" s="1"/>
      <c r="D3009" s="1"/>
    </row>
    <row r="3010" spans="1:4" x14ac:dyDescent="0.25">
      <c r="A3010" s="1"/>
      <c r="B3010" s="1"/>
      <c r="C3010" s="1"/>
      <c r="D3010" s="1"/>
    </row>
    <row r="3011" spans="1:4" x14ac:dyDescent="0.25">
      <c r="A3011" s="1"/>
      <c r="B3011" s="1"/>
      <c r="C3011" s="1"/>
      <c r="D3011" s="1"/>
    </row>
    <row r="3012" spans="1:4" x14ac:dyDescent="0.25">
      <c r="A3012" s="1"/>
      <c r="B3012" s="1"/>
      <c r="C3012" s="1"/>
      <c r="D3012" s="1"/>
    </row>
    <row r="3013" spans="1:4" x14ac:dyDescent="0.25">
      <c r="A3013" s="1"/>
      <c r="B3013" s="1"/>
      <c r="C3013" s="1"/>
      <c r="D3013" s="1"/>
    </row>
    <row r="3014" spans="1:4" x14ac:dyDescent="0.25">
      <c r="A3014" s="1"/>
      <c r="B3014" s="1"/>
      <c r="C3014" s="1"/>
      <c r="D3014" s="1"/>
    </row>
    <row r="3015" spans="1:4" x14ac:dyDescent="0.25">
      <c r="A3015" s="1"/>
      <c r="B3015" s="1"/>
      <c r="C3015" s="1"/>
      <c r="D3015" s="1"/>
    </row>
    <row r="3016" spans="1:4" x14ac:dyDescent="0.25">
      <c r="A3016" s="1"/>
      <c r="B3016" s="1"/>
      <c r="C3016" s="1"/>
      <c r="D3016" s="1"/>
    </row>
    <row r="3017" spans="1:4" x14ac:dyDescent="0.25">
      <c r="A3017" s="1"/>
      <c r="B3017" s="1"/>
      <c r="C3017" s="1"/>
      <c r="D3017" s="1"/>
    </row>
    <row r="3018" spans="1:4" x14ac:dyDescent="0.25">
      <c r="A3018" s="1"/>
      <c r="B3018" s="1"/>
      <c r="C3018" s="1"/>
      <c r="D3018" s="1"/>
    </row>
    <row r="3019" spans="1:4" x14ac:dyDescent="0.25">
      <c r="A3019" s="1"/>
      <c r="B3019" s="1"/>
      <c r="C3019" s="1"/>
      <c r="D3019" s="1"/>
    </row>
    <row r="3020" spans="1:4" x14ac:dyDescent="0.25">
      <c r="A3020" s="1"/>
      <c r="B3020" s="1"/>
      <c r="C3020" s="1"/>
      <c r="D3020" s="1"/>
    </row>
    <row r="3021" spans="1:4" x14ac:dyDescent="0.25">
      <c r="A3021" s="1"/>
      <c r="B3021" s="1"/>
      <c r="C3021" s="1"/>
      <c r="D3021" s="1"/>
    </row>
    <row r="3022" spans="1:4" x14ac:dyDescent="0.25">
      <c r="A3022" s="1"/>
      <c r="B3022" s="1"/>
      <c r="C3022" s="1"/>
      <c r="D3022" s="1"/>
    </row>
    <row r="3023" spans="1:4" x14ac:dyDescent="0.25">
      <c r="A3023" s="1"/>
      <c r="B3023" s="1"/>
      <c r="C3023" s="1"/>
      <c r="D3023" s="1"/>
    </row>
    <row r="3024" spans="1:4" x14ac:dyDescent="0.25">
      <c r="A3024" s="1"/>
      <c r="B3024" s="1"/>
      <c r="C3024" s="1"/>
      <c r="D3024" s="1"/>
    </row>
    <row r="3025" spans="1:4" x14ac:dyDescent="0.25">
      <c r="A3025" s="1"/>
      <c r="B3025" s="1"/>
      <c r="C3025" s="1"/>
      <c r="D3025" s="1"/>
    </row>
    <row r="3026" spans="1:4" x14ac:dyDescent="0.25">
      <c r="A3026" s="1"/>
      <c r="B3026" s="1"/>
      <c r="C3026" s="1"/>
      <c r="D3026" s="1"/>
    </row>
    <row r="3027" spans="1:4" x14ac:dyDescent="0.25">
      <c r="A3027" s="1"/>
      <c r="B3027" s="1"/>
      <c r="C3027" s="1"/>
      <c r="D3027" s="1"/>
    </row>
    <row r="3028" spans="1:4" x14ac:dyDescent="0.25">
      <c r="A3028" s="1"/>
      <c r="B3028" s="1"/>
      <c r="C3028" s="1"/>
      <c r="D3028" s="1"/>
    </row>
    <row r="3029" spans="1:4" x14ac:dyDescent="0.25">
      <c r="A3029" s="1"/>
      <c r="B3029" s="1"/>
      <c r="C3029" s="1"/>
      <c r="D3029" s="1"/>
    </row>
    <row r="3030" spans="1:4" x14ac:dyDescent="0.25">
      <c r="A3030" s="1"/>
      <c r="B3030" s="1"/>
      <c r="C3030" s="1"/>
      <c r="D3030" s="1"/>
    </row>
    <row r="3031" spans="1:4" x14ac:dyDescent="0.25">
      <c r="A3031" s="1"/>
      <c r="B3031" s="1"/>
      <c r="C3031" s="1"/>
      <c r="D3031" s="1"/>
    </row>
    <row r="3032" spans="1:4" x14ac:dyDescent="0.25">
      <c r="A3032" s="1"/>
      <c r="B3032" s="1"/>
      <c r="C3032" s="1"/>
      <c r="D3032" s="1"/>
    </row>
    <row r="3033" spans="1:4" x14ac:dyDescent="0.25">
      <c r="A3033" s="1"/>
      <c r="B3033" s="1"/>
      <c r="C3033" s="1"/>
      <c r="D3033" s="1"/>
    </row>
    <row r="3034" spans="1:4" x14ac:dyDescent="0.25">
      <c r="A3034" s="1"/>
      <c r="B3034" s="1"/>
      <c r="C3034" s="1"/>
      <c r="D3034" s="1"/>
    </row>
    <row r="3035" spans="1:4" x14ac:dyDescent="0.25">
      <c r="A3035" s="1"/>
      <c r="B3035" s="1"/>
      <c r="C3035" s="1"/>
      <c r="D3035" s="1"/>
    </row>
    <row r="3036" spans="1:4" x14ac:dyDescent="0.25">
      <c r="A3036" s="1"/>
      <c r="B3036" s="1"/>
      <c r="C3036" s="1"/>
      <c r="D3036" s="1"/>
    </row>
    <row r="3037" spans="1:4" x14ac:dyDescent="0.25">
      <c r="A3037" s="1"/>
      <c r="B3037" s="1"/>
      <c r="C3037" s="1"/>
      <c r="D3037" s="1"/>
    </row>
    <row r="3038" spans="1:4" x14ac:dyDescent="0.25">
      <c r="A3038" s="1"/>
      <c r="B3038" s="1"/>
      <c r="C3038" s="1"/>
      <c r="D3038" s="1"/>
    </row>
    <row r="3039" spans="1:4" x14ac:dyDescent="0.25">
      <c r="A3039" s="1"/>
      <c r="B3039" s="1"/>
      <c r="C3039" s="1"/>
      <c r="D3039" s="1"/>
    </row>
    <row r="3040" spans="1:4" x14ac:dyDescent="0.25">
      <c r="A3040" s="1"/>
      <c r="B3040" s="1"/>
      <c r="C3040" s="1"/>
      <c r="D3040" s="1"/>
    </row>
    <row r="3041" spans="1:4" x14ac:dyDescent="0.25">
      <c r="A3041" s="1"/>
      <c r="B3041" s="1"/>
      <c r="C3041" s="1"/>
      <c r="D3041" s="1"/>
    </row>
    <row r="3042" spans="1:4" x14ac:dyDescent="0.25">
      <c r="A3042" s="1"/>
      <c r="B3042" s="1"/>
      <c r="C3042" s="1"/>
      <c r="D3042" s="1"/>
    </row>
    <row r="3043" spans="1:4" x14ac:dyDescent="0.25">
      <c r="A3043" s="1"/>
      <c r="B3043" s="1"/>
      <c r="C3043" s="1"/>
      <c r="D3043" s="1"/>
    </row>
    <row r="3044" spans="1:4" x14ac:dyDescent="0.25">
      <c r="A3044" s="1"/>
      <c r="B3044" s="1"/>
      <c r="C3044" s="1"/>
      <c r="D3044" s="1"/>
    </row>
    <row r="3045" spans="1:4" x14ac:dyDescent="0.25">
      <c r="A3045" s="1"/>
      <c r="B3045" s="1"/>
      <c r="C3045" s="1"/>
      <c r="D3045" s="1"/>
    </row>
    <row r="3046" spans="1:4" x14ac:dyDescent="0.25">
      <c r="A3046" s="1"/>
      <c r="B3046" s="1"/>
      <c r="C3046" s="1"/>
      <c r="D3046" s="1"/>
    </row>
    <row r="3047" spans="1:4" x14ac:dyDescent="0.25">
      <c r="A3047" s="1"/>
      <c r="B3047" s="1"/>
      <c r="C3047" s="1"/>
      <c r="D3047" s="1"/>
    </row>
    <row r="3048" spans="1:4" x14ac:dyDescent="0.25">
      <c r="A3048" s="1"/>
      <c r="B3048" s="1"/>
      <c r="C3048" s="1"/>
      <c r="D3048" s="1"/>
    </row>
    <row r="3049" spans="1:4" x14ac:dyDescent="0.25">
      <c r="A3049" s="1"/>
      <c r="B3049" s="1"/>
      <c r="C3049" s="1"/>
      <c r="D3049" s="1"/>
    </row>
    <row r="3050" spans="1:4" x14ac:dyDescent="0.25">
      <c r="A3050" s="1"/>
      <c r="B3050" s="1"/>
      <c r="C3050" s="1"/>
      <c r="D3050" s="1"/>
    </row>
    <row r="3051" spans="1:4" x14ac:dyDescent="0.25">
      <c r="A3051" s="1"/>
      <c r="B3051" s="1"/>
      <c r="C3051" s="1"/>
      <c r="D3051" s="1"/>
    </row>
    <row r="3052" spans="1:4" x14ac:dyDescent="0.25">
      <c r="A3052" s="1"/>
      <c r="B3052" s="1"/>
      <c r="C3052" s="1"/>
      <c r="D3052" s="1"/>
    </row>
    <row r="3053" spans="1:4" x14ac:dyDescent="0.25">
      <c r="A3053" s="1"/>
      <c r="B3053" s="1"/>
      <c r="C3053" s="1"/>
      <c r="D3053" s="1"/>
    </row>
    <row r="3054" spans="1:4" x14ac:dyDescent="0.25">
      <c r="A3054" s="1"/>
      <c r="B3054" s="1"/>
      <c r="C3054" s="1"/>
      <c r="D3054" s="1"/>
    </row>
    <row r="3055" spans="1:4" x14ac:dyDescent="0.25">
      <c r="A3055" s="1"/>
      <c r="B3055" s="1"/>
      <c r="C3055" s="1"/>
      <c r="D3055" s="1"/>
    </row>
    <row r="3056" spans="1:4" x14ac:dyDescent="0.25">
      <c r="A3056" s="1"/>
      <c r="B3056" s="1"/>
      <c r="C3056" s="1"/>
      <c r="D3056" s="1"/>
    </row>
    <row r="3057" spans="1:4" x14ac:dyDescent="0.25">
      <c r="A3057" s="1"/>
      <c r="B3057" s="1"/>
      <c r="C3057" s="1"/>
      <c r="D3057" s="1"/>
    </row>
    <row r="3058" spans="1:4" x14ac:dyDescent="0.25">
      <c r="A3058" s="1"/>
      <c r="B3058" s="1"/>
      <c r="C3058" s="1"/>
      <c r="D3058" s="1"/>
    </row>
    <row r="3059" spans="1:4" x14ac:dyDescent="0.25">
      <c r="A3059" s="1"/>
      <c r="B3059" s="1"/>
      <c r="C3059" s="1"/>
      <c r="D3059" s="1"/>
    </row>
    <row r="3060" spans="1:4" x14ac:dyDescent="0.25">
      <c r="A3060" s="1"/>
      <c r="B3060" s="1"/>
      <c r="C3060" s="1"/>
      <c r="D3060" s="1"/>
    </row>
    <row r="3061" spans="1:4" x14ac:dyDescent="0.25">
      <c r="A3061" s="1"/>
      <c r="B3061" s="1"/>
      <c r="C3061" s="1"/>
      <c r="D3061" s="1"/>
    </row>
    <row r="3062" spans="1:4" x14ac:dyDescent="0.25">
      <c r="A3062" s="1"/>
      <c r="B3062" s="1"/>
      <c r="C3062" s="1"/>
      <c r="D3062" s="1"/>
    </row>
    <row r="3063" spans="1:4" x14ac:dyDescent="0.25">
      <c r="A3063" s="1"/>
      <c r="B3063" s="1"/>
      <c r="C3063" s="1"/>
      <c r="D3063" s="1"/>
    </row>
    <row r="3064" spans="1:4" x14ac:dyDescent="0.25">
      <c r="A3064" s="1"/>
      <c r="B3064" s="1"/>
      <c r="C3064" s="1"/>
      <c r="D3064" s="1"/>
    </row>
    <row r="3065" spans="1:4" x14ac:dyDescent="0.25">
      <c r="A3065" s="1"/>
      <c r="B3065" s="1"/>
      <c r="C3065" s="1"/>
      <c r="D3065" s="1"/>
    </row>
    <row r="3066" spans="1:4" x14ac:dyDescent="0.25">
      <c r="A3066" s="1"/>
      <c r="B3066" s="1"/>
      <c r="C3066" s="1"/>
      <c r="D3066" s="1"/>
    </row>
    <row r="3067" spans="1:4" x14ac:dyDescent="0.25">
      <c r="A3067" s="1"/>
      <c r="B3067" s="1"/>
      <c r="C3067" s="1"/>
      <c r="D3067" s="1"/>
    </row>
    <row r="3068" spans="1:4" x14ac:dyDescent="0.25">
      <c r="A3068" s="1"/>
      <c r="B3068" s="1"/>
      <c r="C3068" s="1"/>
      <c r="D3068" s="1"/>
    </row>
    <row r="3069" spans="1:4" x14ac:dyDescent="0.25">
      <c r="A3069" s="1"/>
      <c r="B3069" s="1"/>
      <c r="C3069" s="1"/>
      <c r="D3069" s="1"/>
    </row>
    <row r="3070" spans="1:4" x14ac:dyDescent="0.25">
      <c r="A3070" s="1"/>
      <c r="B3070" s="1"/>
      <c r="C3070" s="1"/>
      <c r="D3070" s="1"/>
    </row>
    <row r="3071" spans="1:4" x14ac:dyDescent="0.25">
      <c r="A3071" s="1"/>
      <c r="B3071" s="1"/>
      <c r="C3071" s="1"/>
      <c r="D3071" s="1"/>
    </row>
    <row r="3072" spans="1:4" x14ac:dyDescent="0.25">
      <c r="A3072" s="1"/>
      <c r="B3072" s="1"/>
      <c r="C3072" s="1"/>
      <c r="D3072" s="1"/>
    </row>
    <row r="3073" spans="1:4" x14ac:dyDescent="0.25">
      <c r="A3073" s="1"/>
      <c r="B3073" s="1"/>
      <c r="C3073" s="1"/>
      <c r="D3073" s="1"/>
    </row>
    <row r="3074" spans="1:4" x14ac:dyDescent="0.25">
      <c r="A3074" s="1"/>
      <c r="B3074" s="1"/>
      <c r="C3074" s="1"/>
      <c r="D3074" s="1"/>
    </row>
    <row r="3075" spans="1:4" x14ac:dyDescent="0.25">
      <c r="A3075" s="1"/>
      <c r="B3075" s="1"/>
      <c r="C3075" s="1"/>
      <c r="D3075" s="1"/>
    </row>
    <row r="3076" spans="1:4" x14ac:dyDescent="0.25">
      <c r="A3076" s="1"/>
      <c r="B3076" s="1"/>
      <c r="C3076" s="1"/>
      <c r="D3076" s="1"/>
    </row>
    <row r="3077" spans="1:4" x14ac:dyDescent="0.25">
      <c r="A3077" s="1"/>
      <c r="B3077" s="1"/>
      <c r="C3077" s="1"/>
      <c r="D3077" s="1"/>
    </row>
    <row r="3078" spans="1:4" x14ac:dyDescent="0.25">
      <c r="A3078" s="1"/>
      <c r="B3078" s="1"/>
      <c r="C3078" s="1"/>
      <c r="D3078" s="1"/>
    </row>
    <row r="3079" spans="1:4" x14ac:dyDescent="0.25">
      <c r="A3079" s="1"/>
      <c r="B3079" s="1"/>
      <c r="C3079" s="1"/>
      <c r="D3079" s="1"/>
    </row>
    <row r="3080" spans="1:4" x14ac:dyDescent="0.25">
      <c r="A3080" s="1"/>
      <c r="B3080" s="1"/>
      <c r="C3080" s="1"/>
      <c r="D3080" s="1"/>
    </row>
    <row r="3081" spans="1:4" x14ac:dyDescent="0.25">
      <c r="A3081" s="1"/>
      <c r="B3081" s="1"/>
      <c r="C3081" s="1"/>
      <c r="D3081" s="1"/>
    </row>
    <row r="3082" spans="1:4" x14ac:dyDescent="0.25">
      <c r="A3082" s="1"/>
      <c r="B3082" s="1"/>
      <c r="C3082" s="1"/>
      <c r="D3082" s="1"/>
    </row>
    <row r="3083" spans="1:4" x14ac:dyDescent="0.25">
      <c r="A3083" s="1"/>
      <c r="B3083" s="1"/>
      <c r="C3083" s="1"/>
      <c r="D3083" s="1"/>
    </row>
    <row r="3084" spans="1:4" x14ac:dyDescent="0.25">
      <c r="A3084" s="1"/>
      <c r="B3084" s="1"/>
      <c r="C3084" s="1"/>
      <c r="D3084" s="1"/>
    </row>
    <row r="3085" spans="1:4" x14ac:dyDescent="0.25">
      <c r="A3085" s="1"/>
      <c r="B3085" s="1"/>
      <c r="C3085" s="1"/>
      <c r="D3085" s="1"/>
    </row>
    <row r="3086" spans="1:4" x14ac:dyDescent="0.25">
      <c r="A3086" s="1"/>
      <c r="B3086" s="1"/>
      <c r="C3086" s="1"/>
      <c r="D3086" s="1"/>
    </row>
    <row r="3087" spans="1:4" x14ac:dyDescent="0.25">
      <c r="A3087" s="1"/>
      <c r="B3087" s="1"/>
      <c r="C3087" s="1"/>
      <c r="D3087" s="1"/>
    </row>
    <row r="3088" spans="1:4" x14ac:dyDescent="0.25">
      <c r="A3088" s="1"/>
      <c r="B3088" s="1"/>
      <c r="C3088" s="1"/>
      <c r="D3088" s="1"/>
    </row>
    <row r="3089" spans="1:4" x14ac:dyDescent="0.25">
      <c r="A3089" s="1"/>
      <c r="B3089" s="1"/>
      <c r="C3089" s="1"/>
      <c r="D3089" s="1"/>
    </row>
    <row r="3090" spans="1:4" x14ac:dyDescent="0.25">
      <c r="A3090" s="1"/>
      <c r="B3090" s="1"/>
      <c r="C3090" s="1"/>
      <c r="D3090" s="1"/>
    </row>
    <row r="3091" spans="1:4" x14ac:dyDescent="0.25">
      <c r="A3091" s="1"/>
      <c r="B3091" s="1"/>
      <c r="C3091" s="1"/>
      <c r="D3091" s="1"/>
    </row>
    <row r="3092" spans="1:4" x14ac:dyDescent="0.25">
      <c r="A3092" s="1"/>
      <c r="B3092" s="1"/>
      <c r="C3092" s="1"/>
      <c r="D3092" s="1"/>
    </row>
    <row r="3093" spans="1:4" x14ac:dyDescent="0.25">
      <c r="A3093" s="1"/>
      <c r="B3093" s="1"/>
      <c r="C3093" s="1"/>
      <c r="D3093" s="1"/>
    </row>
    <row r="3094" spans="1:4" x14ac:dyDescent="0.25">
      <c r="A3094" s="1"/>
      <c r="B3094" s="1"/>
      <c r="C3094" s="1"/>
      <c r="D3094" s="1"/>
    </row>
    <row r="3095" spans="1:4" x14ac:dyDescent="0.25">
      <c r="A3095" s="1"/>
      <c r="B3095" s="1"/>
      <c r="C3095" s="1"/>
      <c r="D3095" s="1"/>
    </row>
    <row r="3096" spans="1:4" x14ac:dyDescent="0.25">
      <c r="A3096" s="1"/>
      <c r="B3096" s="1"/>
      <c r="C3096" s="1"/>
      <c r="D3096" s="1"/>
    </row>
    <row r="3097" spans="1:4" x14ac:dyDescent="0.25">
      <c r="A3097" s="1"/>
      <c r="B3097" s="1"/>
      <c r="C3097" s="1"/>
      <c r="D3097" s="1"/>
    </row>
    <row r="3098" spans="1:4" x14ac:dyDescent="0.25">
      <c r="A3098" s="1"/>
      <c r="B3098" s="1"/>
      <c r="C3098" s="1"/>
      <c r="D3098" s="1"/>
    </row>
    <row r="3099" spans="1:4" x14ac:dyDescent="0.25">
      <c r="A3099" s="1"/>
      <c r="B3099" s="1"/>
      <c r="C3099" s="1"/>
      <c r="D3099" s="1"/>
    </row>
    <row r="3100" spans="1:4" x14ac:dyDescent="0.25">
      <c r="A3100" s="1"/>
      <c r="B3100" s="1"/>
      <c r="C3100" s="1"/>
      <c r="D3100" s="1"/>
    </row>
    <row r="3101" spans="1:4" x14ac:dyDescent="0.25">
      <c r="A3101" s="1"/>
      <c r="B3101" s="1"/>
      <c r="C3101" s="1"/>
      <c r="D3101" s="1"/>
    </row>
    <row r="3102" spans="1:4" x14ac:dyDescent="0.25">
      <c r="A3102" s="1"/>
      <c r="B3102" s="1"/>
      <c r="C3102" s="1"/>
      <c r="D3102" s="1"/>
    </row>
  </sheetData>
  <mergeCells count="15">
    <mergeCell ref="A1:D2"/>
    <mergeCell ref="E1:E2"/>
    <mergeCell ref="F1:G2"/>
    <mergeCell ref="A3:E3"/>
    <mergeCell ref="E4:E10"/>
    <mergeCell ref="E24:E28"/>
    <mergeCell ref="F4:G28"/>
    <mergeCell ref="A29:E29"/>
    <mergeCell ref="E30:E36"/>
    <mergeCell ref="E12:E16"/>
    <mergeCell ref="A17:E17"/>
    <mergeCell ref="E18:E22"/>
    <mergeCell ref="A23:E23"/>
    <mergeCell ref="A11:E11"/>
    <mergeCell ref="F29:G36"/>
  </mergeCells>
  <pageMargins left="0.70866141732283472" right="0.70866141732283472" top="0.74803149606299213" bottom="0.74803149606299213" header="0.31496062992125984" footer="0.31496062992125984"/>
  <pageSetup paperSize="9" scale="10" orientation="landscape" horizontalDpi="360" verticalDpi="360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C1061"/>
  <sheetViews>
    <sheetView topLeftCell="A4" zoomScale="80" zoomScaleNormal="80" workbookViewId="0">
      <selection activeCell="L14" sqref="L14"/>
    </sheetView>
  </sheetViews>
  <sheetFormatPr baseColWidth="10" defaultColWidth="11.42578125" defaultRowHeight="15" x14ac:dyDescent="0.25"/>
  <cols>
    <col min="1" max="1" width="21.85546875" style="1" bestFit="1" customWidth="1"/>
    <col min="2" max="2" width="34.5703125" bestFit="1" customWidth="1"/>
    <col min="3" max="3" width="33.28515625" customWidth="1"/>
    <col min="4" max="4" width="35" customWidth="1"/>
    <col min="5" max="5" width="32.85546875" customWidth="1"/>
    <col min="6" max="6" width="14.42578125" style="73" customWidth="1"/>
    <col min="7" max="7" width="16.85546875" style="1" customWidth="1"/>
    <col min="8" max="8" width="17.140625" style="1" customWidth="1"/>
    <col min="9" max="53" width="11.42578125" style="1"/>
  </cols>
  <sheetData>
    <row r="1" spans="1:55" s="1" customFormat="1" ht="27" customHeight="1" thickBot="1" x14ac:dyDescent="0.35">
      <c r="A1" s="257" t="s">
        <v>164</v>
      </c>
      <c r="B1" s="264" t="s">
        <v>163</v>
      </c>
      <c r="C1" s="256"/>
      <c r="D1" s="256"/>
      <c r="E1" s="257"/>
      <c r="F1" s="120" t="s">
        <v>207</v>
      </c>
      <c r="G1" s="120" t="s">
        <v>209</v>
      </c>
      <c r="H1" s="120" t="s">
        <v>210</v>
      </c>
    </row>
    <row r="2" spans="1:55" s="1" customFormat="1" ht="21" thickTop="1" thickBot="1" x14ac:dyDescent="0.35">
      <c r="A2" s="257"/>
      <c r="B2" s="265"/>
      <c r="C2" s="258"/>
      <c r="D2" s="258"/>
      <c r="E2" s="259"/>
      <c r="F2" s="120" t="s">
        <v>340</v>
      </c>
      <c r="G2" s="120" t="s">
        <v>317</v>
      </c>
      <c r="H2" s="120" t="s">
        <v>317</v>
      </c>
    </row>
    <row r="3" spans="1:55" s="1" customFormat="1" ht="29.25" customHeight="1" thickTop="1" x14ac:dyDescent="0.25">
      <c r="A3" s="263" t="s">
        <v>166</v>
      </c>
      <c r="B3" t="s">
        <v>167</v>
      </c>
      <c r="C3" s="20" t="s">
        <v>168</v>
      </c>
      <c r="D3" s="20" t="s">
        <v>169</v>
      </c>
      <c r="E3" s="20" t="s">
        <v>170</v>
      </c>
      <c r="F3" s="20" t="s">
        <v>213</v>
      </c>
      <c r="G3" s="20" t="s">
        <v>214</v>
      </c>
      <c r="H3" s="20" t="s">
        <v>215</v>
      </c>
      <c r="BB3"/>
      <c r="BC3"/>
    </row>
    <row r="4" spans="1:55" s="1" customFormat="1" ht="15" customHeight="1" x14ac:dyDescent="0.25">
      <c r="A4" s="263"/>
      <c r="B4" s="79" t="s">
        <v>173</v>
      </c>
      <c r="C4" s="80">
        <f>+Summary!B5</f>
        <v>-57.8</v>
      </c>
      <c r="D4" s="80">
        <f>+Summary!C5</f>
        <v>-56.9</v>
      </c>
      <c r="E4" s="80">
        <f>+Summary!D5</f>
        <v>-57.5</v>
      </c>
      <c r="F4" s="117">
        <v>2</v>
      </c>
      <c r="G4" s="117">
        <v>1</v>
      </c>
      <c r="H4" s="117">
        <v>3</v>
      </c>
      <c r="BB4"/>
      <c r="BC4"/>
    </row>
    <row r="5" spans="1:55" s="1" customFormat="1" ht="15" customHeight="1" x14ac:dyDescent="0.25">
      <c r="A5" s="263"/>
      <c r="B5" s="113" t="s">
        <v>174</v>
      </c>
      <c r="C5" s="96">
        <f>+Summary!B7</f>
        <v>-64.33</v>
      </c>
      <c r="D5" s="96">
        <f>+Summary!C7</f>
        <v>-63.87</v>
      </c>
      <c r="E5" s="96">
        <f>+Summary!D7</f>
        <v>-68.989999999999995</v>
      </c>
      <c r="F5" s="118">
        <v>2</v>
      </c>
      <c r="G5" s="118">
        <v>1</v>
      </c>
      <c r="H5" s="118">
        <v>3</v>
      </c>
    </row>
    <row r="6" spans="1:55" s="1" customFormat="1" ht="15" customHeight="1" x14ac:dyDescent="0.25">
      <c r="A6" s="263"/>
      <c r="B6" s="79" t="s">
        <v>175</v>
      </c>
      <c r="C6" s="80">
        <f>+Summary!B9</f>
        <v>-76.88</v>
      </c>
      <c r="D6" s="80">
        <f>+Summary!C9</f>
        <v>-78.400000000000006</v>
      </c>
      <c r="E6" s="80">
        <f>+Summary!D9</f>
        <v>-78.66</v>
      </c>
      <c r="F6" s="117">
        <v>1</v>
      </c>
      <c r="G6" s="117">
        <v>2</v>
      </c>
      <c r="H6" s="117">
        <v>3</v>
      </c>
    </row>
    <row r="7" spans="1:55" s="1" customFormat="1" ht="22.5" customHeight="1" thickBot="1" x14ac:dyDescent="0.35">
      <c r="A7" s="263"/>
      <c r="B7" s="115"/>
      <c r="C7" s="116"/>
      <c r="D7" s="116"/>
      <c r="E7" s="116"/>
      <c r="F7" s="120" t="s">
        <v>335</v>
      </c>
      <c r="G7" s="120" t="s">
        <v>336</v>
      </c>
      <c r="H7" s="120" t="s">
        <v>211</v>
      </c>
    </row>
    <row r="8" spans="1:55" s="1" customFormat="1" ht="32.25" customHeight="1" thickTop="1" x14ac:dyDescent="0.25">
      <c r="A8" s="263" t="s">
        <v>314</v>
      </c>
      <c r="B8" s="83" t="s">
        <v>167</v>
      </c>
      <c r="C8" s="84"/>
      <c r="D8" s="84"/>
      <c r="E8" s="84"/>
      <c r="F8" s="111"/>
      <c r="G8" s="111"/>
      <c r="H8" s="111"/>
    </row>
    <row r="9" spans="1:55" s="1" customFormat="1" ht="15" customHeight="1" x14ac:dyDescent="0.25">
      <c r="A9" s="263"/>
      <c r="B9" s="79"/>
      <c r="C9" s="95">
        <f>Summary!B13</f>
        <v>0.98979591836734693</v>
      </c>
      <c r="D9" s="95">
        <f>Summary!C13</f>
        <v>0.83486238532110091</v>
      </c>
      <c r="E9" s="95">
        <f>Summary!D13</f>
        <v>0.96470588235294119</v>
      </c>
      <c r="F9" s="118">
        <v>1</v>
      </c>
      <c r="G9" s="118">
        <v>3</v>
      </c>
      <c r="H9" s="118">
        <v>2</v>
      </c>
    </row>
    <row r="10" spans="1:55" s="1" customFormat="1" ht="15" customHeight="1" x14ac:dyDescent="0.25">
      <c r="A10" s="263"/>
      <c r="B10" s="81" t="s">
        <v>178</v>
      </c>
      <c r="C10" s="104">
        <f>Summary!B14</f>
        <v>5.33</v>
      </c>
      <c r="D10" s="104">
        <f>Summary!C14</f>
        <v>4.92</v>
      </c>
      <c r="E10" s="104">
        <f>Summary!D14</f>
        <v>4.75</v>
      </c>
      <c r="F10" s="117">
        <v>3</v>
      </c>
      <c r="G10" s="117">
        <v>2</v>
      </c>
      <c r="H10" s="117">
        <v>1</v>
      </c>
    </row>
    <row r="11" spans="1:55" s="1" customFormat="1" ht="15" customHeight="1" x14ac:dyDescent="0.25">
      <c r="A11" s="263"/>
      <c r="B11" s="79" t="s">
        <v>179</v>
      </c>
      <c r="C11" s="95">
        <f>Summary!B15</f>
        <v>2.0618556701030927E-2</v>
      </c>
      <c r="D11" s="95">
        <f>Summary!C15</f>
        <v>7.6923076923076927E-2</v>
      </c>
      <c r="E11" s="95">
        <f>Summary!D15</f>
        <v>2.4390243902439025E-2</v>
      </c>
      <c r="F11" s="118">
        <v>2</v>
      </c>
      <c r="G11" s="118">
        <v>3</v>
      </c>
      <c r="H11" s="118">
        <v>1</v>
      </c>
    </row>
    <row r="12" spans="1:55" s="1" customFormat="1" ht="21.75" customHeight="1" x14ac:dyDescent="0.25">
      <c r="A12" s="263"/>
      <c r="B12" s="81" t="s">
        <v>180</v>
      </c>
      <c r="C12" s="104">
        <f>Summary!B16</f>
        <v>3.59</v>
      </c>
      <c r="D12" s="104">
        <f>Summary!C16</f>
        <v>4.1399999999999997</v>
      </c>
      <c r="E12" s="104">
        <f>Summary!D16</f>
        <v>4.1500000000000004</v>
      </c>
      <c r="F12" s="117">
        <v>3</v>
      </c>
      <c r="G12" s="117">
        <v>2</v>
      </c>
      <c r="H12" s="117">
        <v>1</v>
      </c>
    </row>
    <row r="13" spans="1:55" s="1" customFormat="1" ht="19.5" customHeight="1" thickBot="1" x14ac:dyDescent="0.35">
      <c r="A13" s="263"/>
      <c r="B13" s="114"/>
      <c r="C13" s="110"/>
      <c r="D13" s="110"/>
      <c r="E13" s="110"/>
      <c r="F13" s="120" t="s">
        <v>337</v>
      </c>
      <c r="G13" s="120" t="s">
        <v>338</v>
      </c>
      <c r="H13" s="120" t="s">
        <v>208</v>
      </c>
    </row>
    <row r="14" spans="1:55" s="1" customFormat="1" ht="39" customHeight="1" thickTop="1" x14ac:dyDescent="0.25">
      <c r="A14" s="263" t="s">
        <v>356</v>
      </c>
      <c r="B14" s="85" t="s">
        <v>167</v>
      </c>
      <c r="C14" s="86"/>
      <c r="D14" s="86"/>
      <c r="E14" s="86"/>
      <c r="F14" s="118"/>
      <c r="G14" s="118"/>
      <c r="H14" s="118"/>
    </row>
    <row r="15" spans="1:55" s="1" customFormat="1" ht="15" customHeight="1" x14ac:dyDescent="0.25">
      <c r="A15" s="263"/>
      <c r="B15" s="79" t="s">
        <v>15</v>
      </c>
      <c r="C15" s="97">
        <f>Summary!B19</f>
        <v>0.94059405940594054</v>
      </c>
      <c r="D15" s="97">
        <f>Summary!C19</f>
        <v>0.90265486725663713</v>
      </c>
      <c r="E15" s="97">
        <f>Summary!D19</f>
        <v>0.93333333333333335</v>
      </c>
      <c r="F15" s="118">
        <v>1</v>
      </c>
      <c r="G15" s="118">
        <v>3</v>
      </c>
      <c r="H15" s="118">
        <v>2</v>
      </c>
    </row>
    <row r="16" spans="1:55" s="1" customFormat="1" ht="15" customHeight="1" x14ac:dyDescent="0.25">
      <c r="A16" s="263"/>
      <c r="B16" s="81" t="s">
        <v>178</v>
      </c>
      <c r="C16" s="104">
        <f>Summary!B20</f>
        <v>2.34</v>
      </c>
      <c r="D16" s="104">
        <f>Summary!C20</f>
        <v>1.4</v>
      </c>
      <c r="E16" s="104">
        <f>Summary!D20</f>
        <v>2.1</v>
      </c>
      <c r="F16" s="117">
        <v>3</v>
      </c>
      <c r="G16" s="117">
        <v>1</v>
      </c>
      <c r="H16" s="117">
        <v>2</v>
      </c>
    </row>
    <row r="17" spans="1:8" s="1" customFormat="1" ht="15" customHeight="1" x14ac:dyDescent="0.25">
      <c r="A17" s="263"/>
      <c r="B17" s="79" t="s">
        <v>16</v>
      </c>
      <c r="C17" s="97">
        <f>Summary!B21</f>
        <v>1.0526315789473684E-2</v>
      </c>
      <c r="D17" s="97">
        <f>Summary!C21</f>
        <v>6.8627450980392163E-2</v>
      </c>
      <c r="E17" s="97">
        <f>Summary!D21</f>
        <v>5.1020408163265307E-2</v>
      </c>
      <c r="F17" s="118">
        <v>1</v>
      </c>
      <c r="G17" s="118">
        <v>3</v>
      </c>
      <c r="H17" s="118">
        <v>2</v>
      </c>
    </row>
    <row r="18" spans="1:8" s="1" customFormat="1" ht="15" customHeight="1" x14ac:dyDescent="0.25">
      <c r="A18" s="263"/>
      <c r="B18" s="81" t="s">
        <v>180</v>
      </c>
      <c r="C18" s="104">
        <f>Summary!B22</f>
        <v>3.72</v>
      </c>
      <c r="D18" s="104">
        <f>Summary!C22</f>
        <v>4.1399999999999997</v>
      </c>
      <c r="E18" s="104">
        <f>Summary!D22</f>
        <v>4.16</v>
      </c>
      <c r="F18" s="117">
        <v>3</v>
      </c>
      <c r="G18" s="117">
        <v>2</v>
      </c>
      <c r="H18" s="117">
        <v>1</v>
      </c>
    </row>
    <row r="19" spans="1:8" s="1" customFormat="1" ht="31.5" customHeight="1" thickBot="1" x14ac:dyDescent="0.35">
      <c r="A19" s="263"/>
      <c r="B19" s="110"/>
      <c r="C19" s="110"/>
      <c r="D19" s="110"/>
      <c r="E19" s="110"/>
      <c r="F19" s="120" t="s">
        <v>316</v>
      </c>
      <c r="G19" s="120" t="s">
        <v>337</v>
      </c>
      <c r="H19" s="120" t="s">
        <v>337</v>
      </c>
    </row>
    <row r="20" spans="1:8" s="1" customFormat="1" ht="33" customHeight="1" thickTop="1" x14ac:dyDescent="0.25">
      <c r="A20" s="260" t="s">
        <v>295</v>
      </c>
      <c r="B20" s="81" t="s">
        <v>167</v>
      </c>
      <c r="C20" s="20"/>
      <c r="D20" s="20"/>
      <c r="E20" s="20"/>
      <c r="F20" s="118"/>
      <c r="G20" s="118"/>
      <c r="H20" s="118"/>
    </row>
    <row r="21" spans="1:8" s="1" customFormat="1" ht="15" customHeight="1" x14ac:dyDescent="0.25">
      <c r="A21" s="261"/>
      <c r="B21" s="79" t="s">
        <v>184</v>
      </c>
      <c r="C21" s="95">
        <f>'Accessibilité 3G_4G '!$C$60</f>
        <v>0.98972602739726023</v>
      </c>
      <c r="D21" s="95">
        <f>'Accessibilité 3G_4G '!$D$60</f>
        <v>0.96896551724137936</v>
      </c>
      <c r="E21" s="95">
        <f>'Accessibilité 3G_4G '!$E$60</f>
        <v>0.99312714776632305</v>
      </c>
      <c r="F21" s="117">
        <v>2</v>
      </c>
      <c r="G21" s="117">
        <v>3</v>
      </c>
      <c r="H21" s="117">
        <v>1</v>
      </c>
    </row>
    <row r="22" spans="1:8" s="1" customFormat="1" ht="15" customHeight="1" x14ac:dyDescent="0.25">
      <c r="A22" s="261"/>
      <c r="B22" s="85" t="s">
        <v>185</v>
      </c>
      <c r="C22" s="104">
        <f>'Accessibilité 3G_4G '!B73</f>
        <v>10.52</v>
      </c>
      <c r="D22" s="104">
        <f>'Accessibilité 3G_4G '!C73</f>
        <v>10.54</v>
      </c>
      <c r="E22" s="104">
        <f>'Accessibilité 3G_4G '!D73</f>
        <v>9.67</v>
      </c>
      <c r="F22" s="118">
        <v>2</v>
      </c>
      <c r="G22" s="118">
        <v>1</v>
      </c>
      <c r="H22" s="118">
        <v>3</v>
      </c>
    </row>
    <row r="23" spans="1:8" s="1" customFormat="1" ht="25.5" customHeight="1" thickBot="1" x14ac:dyDescent="0.35">
      <c r="A23" s="262"/>
      <c r="B23" s="112"/>
      <c r="C23" s="112"/>
      <c r="D23" s="112"/>
      <c r="E23" s="112"/>
      <c r="F23" s="120" t="s">
        <v>339</v>
      </c>
      <c r="G23" s="120" t="s">
        <v>315</v>
      </c>
      <c r="H23" s="120" t="s">
        <v>315</v>
      </c>
    </row>
    <row r="24" spans="1:8" s="1" customFormat="1" ht="36.75" customHeight="1" thickTop="1" x14ac:dyDescent="0.25">
      <c r="A24" s="263" t="s">
        <v>296</v>
      </c>
      <c r="B24" s="81" t="s">
        <v>167</v>
      </c>
      <c r="C24" s="20"/>
      <c r="D24" s="20"/>
      <c r="E24" s="20"/>
      <c r="F24" s="119"/>
      <c r="G24" s="119"/>
      <c r="H24" s="119"/>
    </row>
    <row r="25" spans="1:8" s="1" customFormat="1" ht="33.75" customHeight="1" x14ac:dyDescent="0.25">
      <c r="A25" s="263"/>
      <c r="B25" s="79" t="s">
        <v>190</v>
      </c>
      <c r="C25" s="95">
        <f>'FTP 3G_4G'!$D$51</f>
        <v>1</v>
      </c>
      <c r="D25" s="95">
        <f>'FTP 3G_4G'!$E$51</f>
        <v>1</v>
      </c>
      <c r="E25" s="95">
        <f>'FTP 3G_4G'!$F$51</f>
        <v>1</v>
      </c>
      <c r="F25" s="118">
        <v>1</v>
      </c>
      <c r="G25" s="118">
        <v>1</v>
      </c>
      <c r="H25" s="118">
        <v>1</v>
      </c>
    </row>
    <row r="26" spans="1:8" s="1" customFormat="1" ht="15" customHeight="1" x14ac:dyDescent="0.25">
      <c r="A26" s="263"/>
      <c r="B26" s="81" t="s">
        <v>191</v>
      </c>
      <c r="C26" s="143">
        <f>'FTP 3G_4G'!$D$52</f>
        <v>1</v>
      </c>
      <c r="D26" s="143">
        <f>'FTP 3G_4G'!$E$52</f>
        <v>1</v>
      </c>
      <c r="E26" s="143">
        <f>'FTP 3G_4G'!$F$52</f>
        <v>1</v>
      </c>
      <c r="F26" s="117">
        <v>1</v>
      </c>
      <c r="G26" s="117">
        <v>1</v>
      </c>
      <c r="H26" s="117">
        <v>1</v>
      </c>
    </row>
    <row r="27" spans="1:8" s="1" customFormat="1" ht="15" customHeight="1" x14ac:dyDescent="0.25">
      <c r="A27" s="263"/>
      <c r="B27" s="79" t="s">
        <v>192</v>
      </c>
      <c r="C27" s="80">
        <f>'FTP 3G_4G'!$B$63</f>
        <v>43.4</v>
      </c>
      <c r="D27" s="80">
        <f>'FTP 3G_4G'!$C$63</f>
        <v>28.16</v>
      </c>
      <c r="E27" s="80">
        <f>'FTP 3G_4G'!$D$63</f>
        <v>24.29</v>
      </c>
      <c r="F27" s="118">
        <v>1</v>
      </c>
      <c r="G27" s="118">
        <v>2</v>
      </c>
      <c r="H27" s="118">
        <v>3</v>
      </c>
    </row>
    <row r="28" spans="1:8" s="1" customFormat="1" ht="15" customHeight="1" x14ac:dyDescent="0.25">
      <c r="A28" s="263"/>
      <c r="B28" s="85" t="s">
        <v>193</v>
      </c>
      <c r="C28" s="142">
        <f>'FTP 3G_4G'!$B$64</f>
        <v>17.260000000000002</v>
      </c>
      <c r="D28" s="142">
        <f>'FTP 3G_4G'!$C$64</f>
        <v>23.31</v>
      </c>
      <c r="E28" s="142">
        <f>'FTP 3G_4G'!$D$64</f>
        <v>5.47</v>
      </c>
      <c r="F28" s="117">
        <v>2</v>
      </c>
      <c r="G28" s="117">
        <v>1</v>
      </c>
      <c r="H28" s="117">
        <v>3</v>
      </c>
    </row>
    <row r="29" spans="1:8" s="1" customFormat="1" ht="20.25" thickBot="1" x14ac:dyDescent="0.35">
      <c r="A29" s="263"/>
      <c r="B29" s="112"/>
      <c r="C29" s="112"/>
      <c r="D29" s="112"/>
      <c r="E29" s="112"/>
      <c r="F29" s="120" t="s">
        <v>208</v>
      </c>
      <c r="G29" s="120" t="s">
        <v>208</v>
      </c>
      <c r="H29" s="120" t="s">
        <v>316</v>
      </c>
    </row>
    <row r="30" spans="1:8" s="1" customFormat="1" ht="15.75" thickTop="1" x14ac:dyDescent="0.25">
      <c r="F30" s="73"/>
    </row>
    <row r="31" spans="1:8" s="1" customFormat="1" x14ac:dyDescent="0.25">
      <c r="F31" s="73"/>
    </row>
    <row r="32" spans="1:8" s="1" customFormat="1" x14ac:dyDescent="0.25">
      <c r="F32" s="73"/>
    </row>
    <row r="33" spans="6:6" s="1" customFormat="1" x14ac:dyDescent="0.25">
      <c r="F33" s="73"/>
    </row>
    <row r="34" spans="6:6" s="1" customFormat="1" x14ac:dyDescent="0.25">
      <c r="F34" s="73"/>
    </row>
    <row r="35" spans="6:6" s="1" customFormat="1" x14ac:dyDescent="0.25">
      <c r="F35" s="73"/>
    </row>
    <row r="36" spans="6:6" s="1" customFormat="1" x14ac:dyDescent="0.25">
      <c r="F36" s="73"/>
    </row>
    <row r="37" spans="6:6" s="1" customFormat="1" x14ac:dyDescent="0.25">
      <c r="F37" s="73"/>
    </row>
    <row r="38" spans="6:6" s="1" customFormat="1" x14ac:dyDescent="0.25">
      <c r="F38" s="73"/>
    </row>
    <row r="39" spans="6:6" s="1" customFormat="1" x14ac:dyDescent="0.25">
      <c r="F39" s="73"/>
    </row>
    <row r="40" spans="6:6" s="1" customFormat="1" x14ac:dyDescent="0.25">
      <c r="F40" s="73"/>
    </row>
    <row r="41" spans="6:6" s="1" customFormat="1" x14ac:dyDescent="0.25">
      <c r="F41" s="73"/>
    </row>
    <row r="42" spans="6:6" s="1" customFormat="1" x14ac:dyDescent="0.25">
      <c r="F42" s="73"/>
    </row>
    <row r="43" spans="6:6" s="1" customFormat="1" x14ac:dyDescent="0.25">
      <c r="F43" s="73"/>
    </row>
    <row r="44" spans="6:6" s="1" customFormat="1" x14ac:dyDescent="0.25">
      <c r="F44" s="73"/>
    </row>
    <row r="45" spans="6:6" s="1" customFormat="1" x14ac:dyDescent="0.25">
      <c r="F45" s="73"/>
    </row>
    <row r="46" spans="6:6" s="1" customFormat="1" x14ac:dyDescent="0.25">
      <c r="F46" s="73"/>
    </row>
    <row r="47" spans="6:6" s="1" customFormat="1" x14ac:dyDescent="0.25">
      <c r="F47" s="73"/>
    </row>
    <row r="48" spans="6:6" s="1" customFormat="1" x14ac:dyDescent="0.25">
      <c r="F48" s="73"/>
    </row>
    <row r="49" spans="6:6" s="1" customFormat="1" x14ac:dyDescent="0.25">
      <c r="F49" s="73"/>
    </row>
    <row r="50" spans="6:6" s="1" customFormat="1" x14ac:dyDescent="0.25">
      <c r="F50" s="73"/>
    </row>
    <row r="51" spans="6:6" s="1" customFormat="1" x14ac:dyDescent="0.25">
      <c r="F51" s="73"/>
    </row>
    <row r="52" spans="6:6" s="1" customFormat="1" x14ac:dyDescent="0.25">
      <c r="F52" s="73"/>
    </row>
    <row r="53" spans="6:6" s="1" customFormat="1" x14ac:dyDescent="0.25">
      <c r="F53" s="73"/>
    </row>
    <row r="54" spans="6:6" s="1" customFormat="1" x14ac:dyDescent="0.25">
      <c r="F54" s="73"/>
    </row>
    <row r="55" spans="6:6" s="1" customFormat="1" x14ac:dyDescent="0.25">
      <c r="F55" s="73"/>
    </row>
    <row r="56" spans="6:6" s="1" customFormat="1" x14ac:dyDescent="0.25">
      <c r="F56" s="73"/>
    </row>
    <row r="57" spans="6:6" s="1" customFormat="1" x14ac:dyDescent="0.25">
      <c r="F57" s="73"/>
    </row>
    <row r="58" spans="6:6" s="1" customFormat="1" x14ac:dyDescent="0.25">
      <c r="F58" s="73"/>
    </row>
    <row r="59" spans="6:6" s="1" customFormat="1" x14ac:dyDescent="0.25">
      <c r="F59" s="73"/>
    </row>
    <row r="60" spans="6:6" s="1" customFormat="1" x14ac:dyDescent="0.25">
      <c r="F60" s="73"/>
    </row>
    <row r="61" spans="6:6" s="1" customFormat="1" x14ac:dyDescent="0.25">
      <c r="F61" s="73"/>
    </row>
    <row r="62" spans="6:6" s="1" customFormat="1" x14ac:dyDescent="0.25">
      <c r="F62" s="73"/>
    </row>
    <row r="63" spans="6:6" s="1" customFormat="1" x14ac:dyDescent="0.25">
      <c r="F63" s="73"/>
    </row>
    <row r="64" spans="6:6" s="1" customFormat="1" x14ac:dyDescent="0.25">
      <c r="F64" s="73"/>
    </row>
    <row r="65" spans="6:6" s="1" customFormat="1" x14ac:dyDescent="0.25">
      <c r="F65" s="73"/>
    </row>
    <row r="66" spans="6:6" s="1" customFormat="1" x14ac:dyDescent="0.25">
      <c r="F66" s="73"/>
    </row>
    <row r="67" spans="6:6" s="1" customFormat="1" x14ac:dyDescent="0.25">
      <c r="F67" s="73"/>
    </row>
    <row r="68" spans="6:6" s="1" customFormat="1" x14ac:dyDescent="0.25">
      <c r="F68" s="73"/>
    </row>
    <row r="69" spans="6:6" s="1" customFormat="1" x14ac:dyDescent="0.25">
      <c r="F69" s="73"/>
    </row>
    <row r="70" spans="6:6" s="1" customFormat="1" x14ac:dyDescent="0.25">
      <c r="F70" s="73"/>
    </row>
    <row r="71" spans="6:6" s="1" customFormat="1" x14ac:dyDescent="0.25">
      <c r="F71" s="73"/>
    </row>
    <row r="72" spans="6:6" s="1" customFormat="1" x14ac:dyDescent="0.25">
      <c r="F72" s="73"/>
    </row>
    <row r="73" spans="6:6" s="1" customFormat="1" x14ac:dyDescent="0.25">
      <c r="F73" s="73"/>
    </row>
    <row r="74" spans="6:6" s="1" customFormat="1" x14ac:dyDescent="0.25">
      <c r="F74" s="73"/>
    </row>
    <row r="75" spans="6:6" s="1" customFormat="1" x14ac:dyDescent="0.25">
      <c r="F75" s="73"/>
    </row>
    <row r="76" spans="6:6" s="1" customFormat="1" x14ac:dyDescent="0.25">
      <c r="F76" s="73"/>
    </row>
    <row r="77" spans="6:6" s="1" customFormat="1" x14ac:dyDescent="0.25">
      <c r="F77" s="73"/>
    </row>
    <row r="78" spans="6:6" s="1" customFormat="1" x14ac:dyDescent="0.25">
      <c r="F78" s="73"/>
    </row>
    <row r="79" spans="6:6" s="1" customFormat="1" x14ac:dyDescent="0.25">
      <c r="F79" s="73"/>
    </row>
    <row r="80" spans="6:6" s="1" customFormat="1" x14ac:dyDescent="0.25">
      <c r="F80" s="73"/>
    </row>
    <row r="81" spans="6:6" s="1" customFormat="1" x14ac:dyDescent="0.25">
      <c r="F81" s="73"/>
    </row>
    <row r="82" spans="6:6" s="1" customFormat="1" x14ac:dyDescent="0.25">
      <c r="F82" s="73"/>
    </row>
    <row r="83" spans="6:6" s="1" customFormat="1" x14ac:dyDescent="0.25">
      <c r="F83" s="73"/>
    </row>
    <row r="84" spans="6:6" s="1" customFormat="1" x14ac:dyDescent="0.25">
      <c r="F84" s="73"/>
    </row>
    <row r="85" spans="6:6" s="1" customFormat="1" x14ac:dyDescent="0.25">
      <c r="F85" s="73"/>
    </row>
    <row r="86" spans="6:6" s="1" customFormat="1" x14ac:dyDescent="0.25">
      <c r="F86" s="73"/>
    </row>
    <row r="87" spans="6:6" s="1" customFormat="1" x14ac:dyDescent="0.25">
      <c r="F87" s="73"/>
    </row>
    <row r="88" spans="6:6" s="1" customFormat="1" x14ac:dyDescent="0.25">
      <c r="F88" s="73"/>
    </row>
    <row r="89" spans="6:6" s="1" customFormat="1" x14ac:dyDescent="0.25">
      <c r="F89" s="73"/>
    </row>
    <row r="90" spans="6:6" s="1" customFormat="1" x14ac:dyDescent="0.25">
      <c r="F90" s="73"/>
    </row>
    <row r="91" spans="6:6" s="1" customFormat="1" x14ac:dyDescent="0.25">
      <c r="F91" s="73"/>
    </row>
    <row r="92" spans="6:6" s="1" customFormat="1" x14ac:dyDescent="0.25">
      <c r="F92" s="73"/>
    </row>
    <row r="93" spans="6:6" s="1" customFormat="1" x14ac:dyDescent="0.25">
      <c r="F93" s="73"/>
    </row>
    <row r="94" spans="6:6" s="1" customFormat="1" x14ac:dyDescent="0.25">
      <c r="F94" s="73"/>
    </row>
    <row r="95" spans="6:6" s="1" customFormat="1" x14ac:dyDescent="0.25">
      <c r="F95" s="73"/>
    </row>
    <row r="96" spans="6:6" s="1" customFormat="1" x14ac:dyDescent="0.25">
      <c r="F96" s="73"/>
    </row>
    <row r="97" spans="6:6" s="1" customFormat="1" x14ac:dyDescent="0.25">
      <c r="F97" s="73"/>
    </row>
    <row r="98" spans="6:6" s="1" customFormat="1" x14ac:dyDescent="0.25">
      <c r="F98" s="73"/>
    </row>
    <row r="99" spans="6:6" s="1" customFormat="1" x14ac:dyDescent="0.25">
      <c r="F99" s="73"/>
    </row>
    <row r="100" spans="6:6" s="1" customFormat="1" x14ac:dyDescent="0.25">
      <c r="F100" s="73"/>
    </row>
    <row r="101" spans="6:6" s="1" customFormat="1" x14ac:dyDescent="0.25">
      <c r="F101" s="73"/>
    </row>
    <row r="102" spans="6:6" s="1" customFormat="1" x14ac:dyDescent="0.25">
      <c r="F102" s="73"/>
    </row>
    <row r="103" spans="6:6" s="1" customFormat="1" x14ac:dyDescent="0.25">
      <c r="F103" s="73"/>
    </row>
    <row r="104" spans="6:6" s="1" customFormat="1" x14ac:dyDescent="0.25">
      <c r="F104" s="73"/>
    </row>
    <row r="105" spans="6:6" s="1" customFormat="1" x14ac:dyDescent="0.25">
      <c r="F105" s="73"/>
    </row>
    <row r="106" spans="6:6" s="1" customFormat="1" x14ac:dyDescent="0.25">
      <c r="F106" s="73"/>
    </row>
    <row r="107" spans="6:6" s="1" customFormat="1" x14ac:dyDescent="0.25">
      <c r="F107" s="73"/>
    </row>
    <row r="108" spans="6:6" s="1" customFormat="1" x14ac:dyDescent="0.25">
      <c r="F108" s="73"/>
    </row>
    <row r="109" spans="6:6" s="1" customFormat="1" x14ac:dyDescent="0.25">
      <c r="F109" s="73"/>
    </row>
    <row r="110" spans="6:6" s="1" customFormat="1" x14ac:dyDescent="0.25">
      <c r="F110" s="73"/>
    </row>
    <row r="111" spans="6:6" s="1" customFormat="1" x14ac:dyDescent="0.25">
      <c r="F111" s="73"/>
    </row>
    <row r="112" spans="6:6" s="1" customFormat="1" x14ac:dyDescent="0.25">
      <c r="F112" s="73"/>
    </row>
    <row r="113" spans="6:6" s="1" customFormat="1" x14ac:dyDescent="0.25">
      <c r="F113" s="73"/>
    </row>
    <row r="114" spans="6:6" s="1" customFormat="1" x14ac:dyDescent="0.25">
      <c r="F114" s="73"/>
    </row>
    <row r="115" spans="6:6" s="1" customFormat="1" x14ac:dyDescent="0.25">
      <c r="F115" s="73"/>
    </row>
    <row r="116" spans="6:6" s="1" customFormat="1" x14ac:dyDescent="0.25">
      <c r="F116" s="73"/>
    </row>
    <row r="117" spans="6:6" s="1" customFormat="1" x14ac:dyDescent="0.25">
      <c r="F117" s="73"/>
    </row>
    <row r="118" spans="6:6" s="1" customFormat="1" x14ac:dyDescent="0.25">
      <c r="F118" s="73"/>
    </row>
    <row r="119" spans="6:6" s="1" customFormat="1" x14ac:dyDescent="0.25">
      <c r="F119" s="73"/>
    </row>
    <row r="120" spans="6:6" s="1" customFormat="1" x14ac:dyDescent="0.25">
      <c r="F120" s="73"/>
    </row>
    <row r="121" spans="6:6" s="1" customFormat="1" x14ac:dyDescent="0.25">
      <c r="F121" s="73"/>
    </row>
    <row r="122" spans="6:6" s="1" customFormat="1" x14ac:dyDescent="0.25">
      <c r="F122" s="73"/>
    </row>
    <row r="123" spans="6:6" s="1" customFormat="1" x14ac:dyDescent="0.25">
      <c r="F123" s="73"/>
    </row>
    <row r="124" spans="6:6" s="1" customFormat="1" x14ac:dyDescent="0.25">
      <c r="F124" s="73"/>
    </row>
    <row r="125" spans="6:6" s="1" customFormat="1" x14ac:dyDescent="0.25">
      <c r="F125" s="73"/>
    </row>
    <row r="126" spans="6:6" s="1" customFormat="1" x14ac:dyDescent="0.25">
      <c r="F126" s="73"/>
    </row>
    <row r="127" spans="6:6" s="1" customFormat="1" x14ac:dyDescent="0.25">
      <c r="F127" s="73"/>
    </row>
    <row r="128" spans="6:6" s="1" customFormat="1" x14ac:dyDescent="0.25">
      <c r="F128" s="73"/>
    </row>
    <row r="129" spans="6:6" s="1" customFormat="1" x14ac:dyDescent="0.25">
      <c r="F129" s="73"/>
    </row>
    <row r="130" spans="6:6" s="1" customFormat="1" x14ac:dyDescent="0.25">
      <c r="F130" s="73"/>
    </row>
    <row r="131" spans="6:6" s="1" customFormat="1" x14ac:dyDescent="0.25">
      <c r="F131" s="73"/>
    </row>
    <row r="132" spans="6:6" s="1" customFormat="1" x14ac:dyDescent="0.25">
      <c r="F132" s="73"/>
    </row>
    <row r="133" spans="6:6" s="1" customFormat="1" x14ac:dyDescent="0.25">
      <c r="F133" s="73"/>
    </row>
    <row r="134" spans="6:6" s="1" customFormat="1" x14ac:dyDescent="0.25">
      <c r="F134" s="73"/>
    </row>
    <row r="135" spans="6:6" s="1" customFormat="1" x14ac:dyDescent="0.25">
      <c r="F135" s="73"/>
    </row>
    <row r="136" spans="6:6" s="1" customFormat="1" x14ac:dyDescent="0.25">
      <c r="F136" s="73"/>
    </row>
    <row r="137" spans="6:6" s="1" customFormat="1" x14ac:dyDescent="0.25">
      <c r="F137" s="73"/>
    </row>
    <row r="138" spans="6:6" s="1" customFormat="1" x14ac:dyDescent="0.25">
      <c r="F138" s="73"/>
    </row>
    <row r="139" spans="6:6" s="1" customFormat="1" x14ac:dyDescent="0.25">
      <c r="F139" s="73"/>
    </row>
    <row r="140" spans="6:6" s="1" customFormat="1" x14ac:dyDescent="0.25">
      <c r="F140" s="73"/>
    </row>
    <row r="141" spans="6:6" s="1" customFormat="1" x14ac:dyDescent="0.25">
      <c r="F141" s="73"/>
    </row>
    <row r="142" spans="6:6" s="1" customFormat="1" x14ac:dyDescent="0.25">
      <c r="F142" s="73"/>
    </row>
    <row r="143" spans="6:6" s="1" customFormat="1" x14ac:dyDescent="0.25">
      <c r="F143" s="73"/>
    </row>
    <row r="144" spans="6:6" s="1" customFormat="1" x14ac:dyDescent="0.25">
      <c r="F144" s="73"/>
    </row>
    <row r="145" spans="6:6" s="1" customFormat="1" x14ac:dyDescent="0.25">
      <c r="F145" s="73"/>
    </row>
    <row r="146" spans="6:6" s="1" customFormat="1" x14ac:dyDescent="0.25">
      <c r="F146" s="73"/>
    </row>
    <row r="147" spans="6:6" s="1" customFormat="1" x14ac:dyDescent="0.25">
      <c r="F147" s="73"/>
    </row>
    <row r="148" spans="6:6" s="1" customFormat="1" x14ac:dyDescent="0.25">
      <c r="F148" s="73"/>
    </row>
    <row r="149" spans="6:6" s="1" customFormat="1" x14ac:dyDescent="0.25">
      <c r="F149" s="73"/>
    </row>
    <row r="150" spans="6:6" s="1" customFormat="1" x14ac:dyDescent="0.25">
      <c r="F150" s="73"/>
    </row>
    <row r="151" spans="6:6" s="1" customFormat="1" x14ac:dyDescent="0.25">
      <c r="F151" s="73"/>
    </row>
    <row r="152" spans="6:6" s="1" customFormat="1" x14ac:dyDescent="0.25">
      <c r="F152" s="73"/>
    </row>
    <row r="153" spans="6:6" s="1" customFormat="1" x14ac:dyDescent="0.25">
      <c r="F153" s="73"/>
    </row>
    <row r="154" spans="6:6" s="1" customFormat="1" x14ac:dyDescent="0.25">
      <c r="F154" s="73"/>
    </row>
    <row r="155" spans="6:6" s="1" customFormat="1" x14ac:dyDescent="0.25">
      <c r="F155" s="73"/>
    </row>
    <row r="156" spans="6:6" s="1" customFormat="1" x14ac:dyDescent="0.25">
      <c r="F156" s="73"/>
    </row>
    <row r="157" spans="6:6" s="1" customFormat="1" x14ac:dyDescent="0.25">
      <c r="F157" s="73"/>
    </row>
    <row r="158" spans="6:6" s="1" customFormat="1" x14ac:dyDescent="0.25">
      <c r="F158" s="73"/>
    </row>
    <row r="159" spans="6:6" s="1" customFormat="1" x14ac:dyDescent="0.25">
      <c r="F159" s="73"/>
    </row>
    <row r="160" spans="6:6" s="1" customFormat="1" x14ac:dyDescent="0.25">
      <c r="F160" s="73"/>
    </row>
    <row r="161" spans="6:6" s="1" customFormat="1" x14ac:dyDescent="0.25">
      <c r="F161" s="73"/>
    </row>
    <row r="162" spans="6:6" s="1" customFormat="1" x14ac:dyDescent="0.25">
      <c r="F162" s="73"/>
    </row>
    <row r="163" spans="6:6" s="1" customFormat="1" x14ac:dyDescent="0.25">
      <c r="F163" s="73"/>
    </row>
    <row r="164" spans="6:6" s="1" customFormat="1" x14ac:dyDescent="0.25">
      <c r="F164" s="73"/>
    </row>
    <row r="165" spans="6:6" s="1" customFormat="1" x14ac:dyDescent="0.25">
      <c r="F165" s="73"/>
    </row>
    <row r="166" spans="6:6" s="1" customFormat="1" x14ac:dyDescent="0.25">
      <c r="F166" s="73"/>
    </row>
    <row r="167" spans="6:6" s="1" customFormat="1" x14ac:dyDescent="0.25">
      <c r="F167" s="73"/>
    </row>
    <row r="168" spans="6:6" s="1" customFormat="1" x14ac:dyDescent="0.25">
      <c r="F168" s="73"/>
    </row>
    <row r="169" spans="6:6" s="1" customFormat="1" x14ac:dyDescent="0.25">
      <c r="F169" s="73"/>
    </row>
    <row r="170" spans="6:6" s="1" customFormat="1" x14ac:dyDescent="0.25">
      <c r="F170" s="73"/>
    </row>
    <row r="171" spans="6:6" s="1" customFormat="1" x14ac:dyDescent="0.25">
      <c r="F171" s="73"/>
    </row>
    <row r="172" spans="6:6" s="1" customFormat="1" x14ac:dyDescent="0.25">
      <c r="F172" s="73"/>
    </row>
    <row r="173" spans="6:6" s="1" customFormat="1" x14ac:dyDescent="0.25">
      <c r="F173" s="73"/>
    </row>
    <row r="174" spans="6:6" s="1" customFormat="1" x14ac:dyDescent="0.25">
      <c r="F174" s="73"/>
    </row>
    <row r="175" spans="6:6" s="1" customFormat="1" x14ac:dyDescent="0.25">
      <c r="F175" s="73"/>
    </row>
    <row r="176" spans="6:6" s="1" customFormat="1" x14ac:dyDescent="0.25">
      <c r="F176" s="73"/>
    </row>
    <row r="177" spans="6:6" s="1" customFormat="1" x14ac:dyDescent="0.25">
      <c r="F177" s="73"/>
    </row>
    <row r="178" spans="6:6" s="1" customFormat="1" x14ac:dyDescent="0.25">
      <c r="F178" s="73"/>
    </row>
    <row r="179" spans="6:6" s="1" customFormat="1" x14ac:dyDescent="0.25">
      <c r="F179" s="73"/>
    </row>
    <row r="180" spans="6:6" s="1" customFormat="1" x14ac:dyDescent="0.25">
      <c r="F180" s="73"/>
    </row>
    <row r="181" spans="6:6" s="1" customFormat="1" x14ac:dyDescent="0.25">
      <c r="F181" s="73"/>
    </row>
    <row r="182" spans="6:6" s="1" customFormat="1" x14ac:dyDescent="0.25">
      <c r="F182" s="73"/>
    </row>
    <row r="183" spans="6:6" s="1" customFormat="1" x14ac:dyDescent="0.25">
      <c r="F183" s="73"/>
    </row>
    <row r="184" spans="6:6" s="1" customFormat="1" x14ac:dyDescent="0.25">
      <c r="F184" s="73"/>
    </row>
    <row r="185" spans="6:6" s="1" customFormat="1" x14ac:dyDescent="0.25">
      <c r="F185" s="73"/>
    </row>
    <row r="186" spans="6:6" s="1" customFormat="1" x14ac:dyDescent="0.25">
      <c r="F186" s="73"/>
    </row>
    <row r="187" spans="6:6" s="1" customFormat="1" x14ac:dyDescent="0.25">
      <c r="F187" s="73"/>
    </row>
    <row r="188" spans="6:6" s="1" customFormat="1" x14ac:dyDescent="0.25">
      <c r="F188" s="73"/>
    </row>
    <row r="189" spans="6:6" s="1" customFormat="1" x14ac:dyDescent="0.25">
      <c r="F189" s="73"/>
    </row>
    <row r="190" spans="6:6" s="1" customFormat="1" x14ac:dyDescent="0.25">
      <c r="F190" s="73"/>
    </row>
    <row r="191" spans="6:6" s="1" customFormat="1" x14ac:dyDescent="0.25">
      <c r="F191" s="73"/>
    </row>
    <row r="192" spans="6:6" s="1" customFormat="1" x14ac:dyDescent="0.25">
      <c r="F192" s="73"/>
    </row>
    <row r="193" spans="6:6" s="1" customFormat="1" x14ac:dyDescent="0.25">
      <c r="F193" s="73"/>
    </row>
    <row r="194" spans="6:6" s="1" customFormat="1" x14ac:dyDescent="0.25">
      <c r="F194" s="73"/>
    </row>
    <row r="195" spans="6:6" s="1" customFormat="1" x14ac:dyDescent="0.25">
      <c r="F195" s="73"/>
    </row>
    <row r="196" spans="6:6" s="1" customFormat="1" x14ac:dyDescent="0.25">
      <c r="F196" s="73"/>
    </row>
    <row r="197" spans="6:6" s="1" customFormat="1" x14ac:dyDescent="0.25">
      <c r="F197" s="73"/>
    </row>
    <row r="198" spans="6:6" s="1" customFormat="1" x14ac:dyDescent="0.25">
      <c r="F198" s="73"/>
    </row>
    <row r="199" spans="6:6" s="1" customFormat="1" x14ac:dyDescent="0.25">
      <c r="F199" s="73"/>
    </row>
    <row r="200" spans="6:6" s="1" customFormat="1" x14ac:dyDescent="0.25">
      <c r="F200" s="73"/>
    </row>
    <row r="201" spans="6:6" s="1" customFormat="1" x14ac:dyDescent="0.25">
      <c r="F201" s="73"/>
    </row>
    <row r="202" spans="6:6" s="1" customFormat="1" x14ac:dyDescent="0.25">
      <c r="F202" s="73"/>
    </row>
    <row r="203" spans="6:6" s="1" customFormat="1" x14ac:dyDescent="0.25">
      <c r="F203" s="73"/>
    </row>
    <row r="204" spans="6:6" s="1" customFormat="1" x14ac:dyDescent="0.25">
      <c r="F204" s="73"/>
    </row>
    <row r="205" spans="6:6" s="1" customFormat="1" x14ac:dyDescent="0.25">
      <c r="F205" s="73"/>
    </row>
    <row r="206" spans="6:6" s="1" customFormat="1" x14ac:dyDescent="0.25">
      <c r="F206" s="73"/>
    </row>
    <row r="207" spans="6:6" s="1" customFormat="1" x14ac:dyDescent="0.25">
      <c r="F207" s="73"/>
    </row>
    <row r="208" spans="6:6" s="1" customFormat="1" x14ac:dyDescent="0.25">
      <c r="F208" s="73"/>
    </row>
    <row r="209" spans="6:6" s="1" customFormat="1" x14ac:dyDescent="0.25">
      <c r="F209" s="73"/>
    </row>
    <row r="210" spans="6:6" s="1" customFormat="1" x14ac:dyDescent="0.25">
      <c r="F210" s="73"/>
    </row>
    <row r="211" spans="6:6" s="1" customFormat="1" x14ac:dyDescent="0.25">
      <c r="F211" s="73"/>
    </row>
    <row r="212" spans="6:6" s="1" customFormat="1" x14ac:dyDescent="0.25">
      <c r="F212" s="73"/>
    </row>
    <row r="213" spans="6:6" s="1" customFormat="1" x14ac:dyDescent="0.25">
      <c r="F213" s="73"/>
    </row>
    <row r="214" spans="6:6" s="1" customFormat="1" x14ac:dyDescent="0.25">
      <c r="F214" s="73"/>
    </row>
    <row r="215" spans="6:6" s="1" customFormat="1" x14ac:dyDescent="0.25">
      <c r="F215" s="73"/>
    </row>
    <row r="216" spans="6:6" s="1" customFormat="1" x14ac:dyDescent="0.25">
      <c r="F216" s="73"/>
    </row>
    <row r="217" spans="6:6" s="1" customFormat="1" x14ac:dyDescent="0.25">
      <c r="F217" s="73"/>
    </row>
    <row r="218" spans="6:6" s="1" customFormat="1" x14ac:dyDescent="0.25">
      <c r="F218" s="73"/>
    </row>
    <row r="219" spans="6:6" s="1" customFormat="1" x14ac:dyDescent="0.25">
      <c r="F219" s="73"/>
    </row>
    <row r="220" spans="6:6" s="1" customFormat="1" x14ac:dyDescent="0.25">
      <c r="F220" s="73"/>
    </row>
    <row r="221" spans="6:6" s="1" customFormat="1" x14ac:dyDescent="0.25">
      <c r="F221" s="73"/>
    </row>
    <row r="222" spans="6:6" s="1" customFormat="1" x14ac:dyDescent="0.25">
      <c r="F222" s="73"/>
    </row>
    <row r="223" spans="6:6" s="1" customFormat="1" x14ac:dyDescent="0.25">
      <c r="F223" s="73"/>
    </row>
    <row r="224" spans="6:6" s="1" customFormat="1" x14ac:dyDescent="0.25">
      <c r="F224" s="73"/>
    </row>
    <row r="225" spans="6:6" s="1" customFormat="1" x14ac:dyDescent="0.25">
      <c r="F225" s="73"/>
    </row>
    <row r="226" spans="6:6" s="1" customFormat="1" x14ac:dyDescent="0.25">
      <c r="F226" s="73"/>
    </row>
    <row r="227" spans="6:6" s="1" customFormat="1" x14ac:dyDescent="0.25">
      <c r="F227" s="73"/>
    </row>
    <row r="228" spans="6:6" s="1" customFormat="1" x14ac:dyDescent="0.25">
      <c r="F228" s="73"/>
    </row>
    <row r="229" spans="6:6" s="1" customFormat="1" x14ac:dyDescent="0.25">
      <c r="F229" s="73"/>
    </row>
    <row r="230" spans="6:6" s="1" customFormat="1" x14ac:dyDescent="0.25">
      <c r="F230" s="73"/>
    </row>
    <row r="231" spans="6:6" s="1" customFormat="1" x14ac:dyDescent="0.25">
      <c r="F231" s="73"/>
    </row>
    <row r="232" spans="6:6" s="1" customFormat="1" x14ac:dyDescent="0.25">
      <c r="F232" s="73"/>
    </row>
    <row r="233" spans="6:6" s="1" customFormat="1" x14ac:dyDescent="0.25">
      <c r="F233" s="73"/>
    </row>
    <row r="234" spans="6:6" s="1" customFormat="1" x14ac:dyDescent="0.25">
      <c r="F234" s="73"/>
    </row>
    <row r="235" spans="6:6" s="1" customFormat="1" x14ac:dyDescent="0.25">
      <c r="F235" s="73"/>
    </row>
    <row r="236" spans="6:6" s="1" customFormat="1" x14ac:dyDescent="0.25">
      <c r="F236" s="73"/>
    </row>
    <row r="237" spans="6:6" s="1" customFormat="1" x14ac:dyDescent="0.25">
      <c r="F237" s="73"/>
    </row>
    <row r="238" spans="6:6" s="1" customFormat="1" x14ac:dyDescent="0.25">
      <c r="F238" s="73"/>
    </row>
    <row r="239" spans="6:6" s="1" customFormat="1" x14ac:dyDescent="0.25">
      <c r="F239" s="73"/>
    </row>
    <row r="240" spans="6:6" s="1" customFormat="1" x14ac:dyDescent="0.25">
      <c r="F240" s="73"/>
    </row>
    <row r="241" spans="6:6" s="1" customFormat="1" x14ac:dyDescent="0.25">
      <c r="F241" s="73"/>
    </row>
    <row r="242" spans="6:6" s="1" customFormat="1" x14ac:dyDescent="0.25">
      <c r="F242" s="73"/>
    </row>
    <row r="243" spans="6:6" s="1" customFormat="1" x14ac:dyDescent="0.25">
      <c r="F243" s="73"/>
    </row>
    <row r="244" spans="6:6" s="1" customFormat="1" x14ac:dyDescent="0.25">
      <c r="F244" s="73"/>
    </row>
    <row r="245" spans="6:6" s="1" customFormat="1" x14ac:dyDescent="0.25">
      <c r="F245" s="73"/>
    </row>
    <row r="246" spans="6:6" s="1" customFormat="1" x14ac:dyDescent="0.25">
      <c r="F246" s="73"/>
    </row>
    <row r="247" spans="6:6" s="1" customFormat="1" x14ac:dyDescent="0.25">
      <c r="F247" s="73"/>
    </row>
    <row r="248" spans="6:6" s="1" customFormat="1" x14ac:dyDescent="0.25">
      <c r="F248" s="73"/>
    </row>
    <row r="249" spans="6:6" s="1" customFormat="1" x14ac:dyDescent="0.25">
      <c r="F249" s="73"/>
    </row>
    <row r="250" spans="6:6" s="1" customFormat="1" x14ac:dyDescent="0.25">
      <c r="F250" s="73"/>
    </row>
    <row r="251" spans="6:6" s="1" customFormat="1" x14ac:dyDescent="0.25">
      <c r="F251" s="73"/>
    </row>
    <row r="252" spans="6:6" s="1" customFormat="1" x14ac:dyDescent="0.25">
      <c r="F252" s="73"/>
    </row>
    <row r="253" spans="6:6" s="1" customFormat="1" x14ac:dyDescent="0.25">
      <c r="F253" s="73"/>
    </row>
    <row r="254" spans="6:6" s="1" customFormat="1" x14ac:dyDescent="0.25">
      <c r="F254" s="73"/>
    </row>
    <row r="255" spans="6:6" s="1" customFormat="1" x14ac:dyDescent="0.25">
      <c r="F255" s="73"/>
    </row>
    <row r="256" spans="6:6" s="1" customFormat="1" x14ac:dyDescent="0.25">
      <c r="F256" s="73"/>
    </row>
    <row r="257" spans="6:6" s="1" customFormat="1" x14ac:dyDescent="0.25">
      <c r="F257" s="73"/>
    </row>
    <row r="258" spans="6:6" s="1" customFormat="1" x14ac:dyDescent="0.25">
      <c r="F258" s="73"/>
    </row>
    <row r="259" spans="6:6" s="1" customFormat="1" x14ac:dyDescent="0.25">
      <c r="F259" s="73"/>
    </row>
    <row r="260" spans="6:6" s="1" customFormat="1" x14ac:dyDescent="0.25">
      <c r="F260" s="73"/>
    </row>
    <row r="261" spans="6:6" s="1" customFormat="1" x14ac:dyDescent="0.25">
      <c r="F261" s="73"/>
    </row>
    <row r="262" spans="6:6" s="1" customFormat="1" x14ac:dyDescent="0.25">
      <c r="F262" s="73"/>
    </row>
    <row r="263" spans="6:6" s="1" customFormat="1" x14ac:dyDescent="0.25">
      <c r="F263" s="73"/>
    </row>
    <row r="264" spans="6:6" s="1" customFormat="1" x14ac:dyDescent="0.25">
      <c r="F264" s="73"/>
    </row>
    <row r="265" spans="6:6" s="1" customFormat="1" x14ac:dyDescent="0.25">
      <c r="F265" s="73"/>
    </row>
    <row r="266" spans="6:6" s="1" customFormat="1" x14ac:dyDescent="0.25">
      <c r="F266" s="73"/>
    </row>
    <row r="267" spans="6:6" s="1" customFormat="1" x14ac:dyDescent="0.25">
      <c r="F267" s="73"/>
    </row>
    <row r="268" spans="6:6" s="1" customFormat="1" x14ac:dyDescent="0.25">
      <c r="F268" s="73"/>
    </row>
    <row r="269" spans="6:6" s="1" customFormat="1" x14ac:dyDescent="0.25">
      <c r="F269" s="73"/>
    </row>
    <row r="270" spans="6:6" s="1" customFormat="1" x14ac:dyDescent="0.25">
      <c r="F270" s="73"/>
    </row>
    <row r="271" spans="6:6" s="1" customFormat="1" x14ac:dyDescent="0.25">
      <c r="F271" s="73"/>
    </row>
    <row r="272" spans="6:6" s="1" customFormat="1" x14ac:dyDescent="0.25">
      <c r="F272" s="73"/>
    </row>
    <row r="273" spans="6:6" s="1" customFormat="1" x14ac:dyDescent="0.25">
      <c r="F273" s="73"/>
    </row>
    <row r="274" spans="6:6" s="1" customFormat="1" x14ac:dyDescent="0.25">
      <c r="F274" s="73"/>
    </row>
    <row r="275" spans="6:6" s="1" customFormat="1" x14ac:dyDescent="0.25">
      <c r="F275" s="73"/>
    </row>
    <row r="276" spans="6:6" s="1" customFormat="1" x14ac:dyDescent="0.25">
      <c r="F276" s="73"/>
    </row>
    <row r="277" spans="6:6" s="1" customFormat="1" x14ac:dyDescent="0.25">
      <c r="F277" s="73"/>
    </row>
    <row r="278" spans="6:6" s="1" customFormat="1" x14ac:dyDescent="0.25">
      <c r="F278" s="73"/>
    </row>
    <row r="279" spans="6:6" s="1" customFormat="1" x14ac:dyDescent="0.25">
      <c r="F279" s="73"/>
    </row>
    <row r="280" spans="6:6" s="1" customFormat="1" x14ac:dyDescent="0.25">
      <c r="F280" s="73"/>
    </row>
    <row r="281" spans="6:6" s="1" customFormat="1" x14ac:dyDescent="0.25">
      <c r="F281" s="73"/>
    </row>
    <row r="282" spans="6:6" s="1" customFormat="1" x14ac:dyDescent="0.25">
      <c r="F282" s="73"/>
    </row>
    <row r="283" spans="6:6" s="1" customFormat="1" x14ac:dyDescent="0.25">
      <c r="F283" s="73"/>
    </row>
    <row r="284" spans="6:6" s="1" customFormat="1" x14ac:dyDescent="0.25">
      <c r="F284" s="73"/>
    </row>
    <row r="285" spans="6:6" s="1" customFormat="1" x14ac:dyDescent="0.25">
      <c r="F285" s="73"/>
    </row>
    <row r="286" spans="6:6" s="1" customFormat="1" x14ac:dyDescent="0.25">
      <c r="F286" s="73"/>
    </row>
    <row r="287" spans="6:6" s="1" customFormat="1" x14ac:dyDescent="0.25">
      <c r="F287" s="73"/>
    </row>
    <row r="288" spans="6:6" s="1" customFormat="1" x14ac:dyDescent="0.25">
      <c r="F288" s="73"/>
    </row>
    <row r="289" spans="6:6" s="1" customFormat="1" x14ac:dyDescent="0.25">
      <c r="F289" s="73"/>
    </row>
    <row r="290" spans="6:6" s="1" customFormat="1" x14ac:dyDescent="0.25">
      <c r="F290" s="73"/>
    </row>
    <row r="291" spans="6:6" s="1" customFormat="1" x14ac:dyDescent="0.25">
      <c r="F291" s="73"/>
    </row>
    <row r="292" spans="6:6" s="1" customFormat="1" x14ac:dyDescent="0.25">
      <c r="F292" s="73"/>
    </row>
    <row r="293" spans="6:6" s="1" customFormat="1" x14ac:dyDescent="0.25">
      <c r="F293" s="73"/>
    </row>
    <row r="294" spans="6:6" s="1" customFormat="1" x14ac:dyDescent="0.25">
      <c r="F294" s="73"/>
    </row>
    <row r="295" spans="6:6" s="1" customFormat="1" x14ac:dyDescent="0.25">
      <c r="F295" s="73"/>
    </row>
    <row r="296" spans="6:6" s="1" customFormat="1" x14ac:dyDescent="0.25">
      <c r="F296" s="73"/>
    </row>
    <row r="297" spans="6:6" s="1" customFormat="1" x14ac:dyDescent="0.25">
      <c r="F297" s="73"/>
    </row>
    <row r="298" spans="6:6" s="1" customFormat="1" x14ac:dyDescent="0.25">
      <c r="F298" s="73"/>
    </row>
    <row r="299" spans="6:6" s="1" customFormat="1" x14ac:dyDescent="0.25">
      <c r="F299" s="73"/>
    </row>
    <row r="300" spans="6:6" s="1" customFormat="1" x14ac:dyDescent="0.25">
      <c r="F300" s="73"/>
    </row>
    <row r="301" spans="6:6" s="1" customFormat="1" x14ac:dyDescent="0.25">
      <c r="F301" s="73"/>
    </row>
    <row r="302" spans="6:6" s="1" customFormat="1" x14ac:dyDescent="0.25">
      <c r="F302" s="73"/>
    </row>
    <row r="303" spans="6:6" s="1" customFormat="1" x14ac:dyDescent="0.25">
      <c r="F303" s="73"/>
    </row>
    <row r="304" spans="6:6" s="1" customFormat="1" x14ac:dyDescent="0.25">
      <c r="F304" s="73"/>
    </row>
    <row r="305" spans="6:6" s="1" customFormat="1" x14ac:dyDescent="0.25">
      <c r="F305" s="73"/>
    </row>
    <row r="306" spans="6:6" s="1" customFormat="1" x14ac:dyDescent="0.25">
      <c r="F306" s="73"/>
    </row>
    <row r="307" spans="6:6" s="1" customFormat="1" x14ac:dyDescent="0.25">
      <c r="F307" s="73"/>
    </row>
    <row r="308" spans="6:6" s="1" customFormat="1" x14ac:dyDescent="0.25">
      <c r="F308" s="73"/>
    </row>
    <row r="309" spans="6:6" s="1" customFormat="1" x14ac:dyDescent="0.25">
      <c r="F309" s="73"/>
    </row>
    <row r="310" spans="6:6" s="1" customFormat="1" x14ac:dyDescent="0.25">
      <c r="F310" s="73"/>
    </row>
    <row r="311" spans="6:6" s="1" customFormat="1" x14ac:dyDescent="0.25">
      <c r="F311" s="73"/>
    </row>
    <row r="312" spans="6:6" s="1" customFormat="1" x14ac:dyDescent="0.25">
      <c r="F312" s="73"/>
    </row>
    <row r="313" spans="6:6" s="1" customFormat="1" x14ac:dyDescent="0.25">
      <c r="F313" s="73"/>
    </row>
    <row r="314" spans="6:6" s="1" customFormat="1" x14ac:dyDescent="0.25">
      <c r="F314" s="73"/>
    </row>
    <row r="315" spans="6:6" s="1" customFormat="1" x14ac:dyDescent="0.25">
      <c r="F315" s="73"/>
    </row>
    <row r="316" spans="6:6" s="1" customFormat="1" x14ac:dyDescent="0.25">
      <c r="F316" s="73"/>
    </row>
    <row r="317" spans="6:6" s="1" customFormat="1" x14ac:dyDescent="0.25">
      <c r="F317" s="73"/>
    </row>
    <row r="318" spans="6:6" s="1" customFormat="1" x14ac:dyDescent="0.25">
      <c r="F318" s="73"/>
    </row>
    <row r="319" spans="6:6" s="1" customFormat="1" x14ac:dyDescent="0.25">
      <c r="F319" s="73"/>
    </row>
    <row r="320" spans="6:6" s="1" customFormat="1" x14ac:dyDescent="0.25">
      <c r="F320" s="73"/>
    </row>
    <row r="321" spans="6:6" s="1" customFormat="1" x14ac:dyDescent="0.25">
      <c r="F321" s="73"/>
    </row>
    <row r="322" spans="6:6" s="1" customFormat="1" x14ac:dyDescent="0.25">
      <c r="F322" s="73"/>
    </row>
    <row r="323" spans="6:6" s="1" customFormat="1" x14ac:dyDescent="0.25">
      <c r="F323" s="73"/>
    </row>
    <row r="324" spans="6:6" s="1" customFormat="1" x14ac:dyDescent="0.25">
      <c r="F324" s="73"/>
    </row>
    <row r="325" spans="6:6" s="1" customFormat="1" x14ac:dyDescent="0.25">
      <c r="F325" s="73"/>
    </row>
    <row r="326" spans="6:6" s="1" customFormat="1" x14ac:dyDescent="0.25">
      <c r="F326" s="73"/>
    </row>
    <row r="327" spans="6:6" s="1" customFormat="1" x14ac:dyDescent="0.25">
      <c r="F327" s="73"/>
    </row>
    <row r="328" spans="6:6" s="1" customFormat="1" x14ac:dyDescent="0.25">
      <c r="F328" s="73"/>
    </row>
    <row r="329" spans="6:6" s="1" customFormat="1" x14ac:dyDescent="0.25">
      <c r="F329" s="73"/>
    </row>
    <row r="330" spans="6:6" s="1" customFormat="1" x14ac:dyDescent="0.25">
      <c r="F330" s="73"/>
    </row>
    <row r="331" spans="6:6" s="1" customFormat="1" x14ac:dyDescent="0.25">
      <c r="F331" s="73"/>
    </row>
    <row r="332" spans="6:6" s="1" customFormat="1" x14ac:dyDescent="0.25">
      <c r="F332" s="73"/>
    </row>
    <row r="333" spans="6:6" s="1" customFormat="1" x14ac:dyDescent="0.25">
      <c r="F333" s="73"/>
    </row>
    <row r="334" spans="6:6" s="1" customFormat="1" x14ac:dyDescent="0.25">
      <c r="F334" s="73"/>
    </row>
    <row r="335" spans="6:6" s="1" customFormat="1" x14ac:dyDescent="0.25">
      <c r="F335" s="73"/>
    </row>
    <row r="336" spans="6:6" s="1" customFormat="1" x14ac:dyDescent="0.25">
      <c r="F336" s="73"/>
    </row>
    <row r="337" spans="6:6" s="1" customFormat="1" x14ac:dyDescent="0.25">
      <c r="F337" s="73"/>
    </row>
    <row r="338" spans="6:6" s="1" customFormat="1" x14ac:dyDescent="0.25">
      <c r="F338" s="73"/>
    </row>
    <row r="339" spans="6:6" s="1" customFormat="1" x14ac:dyDescent="0.25">
      <c r="F339" s="73"/>
    </row>
    <row r="340" spans="6:6" s="1" customFormat="1" x14ac:dyDescent="0.25">
      <c r="F340" s="73"/>
    </row>
    <row r="341" spans="6:6" s="1" customFormat="1" x14ac:dyDescent="0.25">
      <c r="F341" s="73"/>
    </row>
    <row r="342" spans="6:6" s="1" customFormat="1" x14ac:dyDescent="0.25">
      <c r="F342" s="73"/>
    </row>
    <row r="343" spans="6:6" s="1" customFormat="1" x14ac:dyDescent="0.25">
      <c r="F343" s="73"/>
    </row>
    <row r="344" spans="6:6" s="1" customFormat="1" x14ac:dyDescent="0.25">
      <c r="F344" s="73"/>
    </row>
    <row r="345" spans="6:6" s="1" customFormat="1" x14ac:dyDescent="0.25">
      <c r="F345" s="73"/>
    </row>
    <row r="346" spans="6:6" s="1" customFormat="1" x14ac:dyDescent="0.25">
      <c r="F346" s="73"/>
    </row>
    <row r="347" spans="6:6" s="1" customFormat="1" x14ac:dyDescent="0.25">
      <c r="F347" s="73"/>
    </row>
    <row r="348" spans="6:6" s="1" customFormat="1" x14ac:dyDescent="0.25">
      <c r="F348" s="73"/>
    </row>
    <row r="349" spans="6:6" s="1" customFormat="1" x14ac:dyDescent="0.25">
      <c r="F349" s="73"/>
    </row>
    <row r="350" spans="6:6" s="1" customFormat="1" x14ac:dyDescent="0.25">
      <c r="F350" s="73"/>
    </row>
    <row r="351" spans="6:6" s="1" customFormat="1" x14ac:dyDescent="0.25">
      <c r="F351" s="73"/>
    </row>
    <row r="352" spans="6:6" s="1" customFormat="1" x14ac:dyDescent="0.25">
      <c r="F352" s="73"/>
    </row>
    <row r="353" spans="6:6" s="1" customFormat="1" x14ac:dyDescent="0.25">
      <c r="F353" s="73"/>
    </row>
    <row r="354" spans="6:6" s="1" customFormat="1" x14ac:dyDescent="0.25">
      <c r="F354" s="73"/>
    </row>
    <row r="355" spans="6:6" s="1" customFormat="1" x14ac:dyDescent="0.25">
      <c r="F355" s="73"/>
    </row>
    <row r="356" spans="6:6" s="1" customFormat="1" x14ac:dyDescent="0.25">
      <c r="F356" s="73"/>
    </row>
    <row r="357" spans="6:6" s="1" customFormat="1" x14ac:dyDescent="0.25">
      <c r="F357" s="73"/>
    </row>
    <row r="358" spans="6:6" s="1" customFormat="1" x14ac:dyDescent="0.25">
      <c r="F358" s="73"/>
    </row>
    <row r="359" spans="6:6" s="1" customFormat="1" x14ac:dyDescent="0.25">
      <c r="F359" s="73"/>
    </row>
    <row r="360" spans="6:6" s="1" customFormat="1" x14ac:dyDescent="0.25">
      <c r="F360" s="73"/>
    </row>
    <row r="361" spans="6:6" s="1" customFormat="1" x14ac:dyDescent="0.25">
      <c r="F361" s="73"/>
    </row>
    <row r="362" spans="6:6" s="1" customFormat="1" x14ac:dyDescent="0.25">
      <c r="F362" s="73"/>
    </row>
    <row r="363" spans="6:6" s="1" customFormat="1" x14ac:dyDescent="0.25">
      <c r="F363" s="73"/>
    </row>
    <row r="364" spans="6:6" s="1" customFormat="1" x14ac:dyDescent="0.25">
      <c r="F364" s="73"/>
    </row>
    <row r="365" spans="6:6" s="1" customFormat="1" x14ac:dyDescent="0.25">
      <c r="F365" s="73"/>
    </row>
    <row r="366" spans="6:6" s="1" customFormat="1" x14ac:dyDescent="0.25">
      <c r="F366" s="73"/>
    </row>
    <row r="367" spans="6:6" s="1" customFormat="1" x14ac:dyDescent="0.25">
      <c r="F367" s="73"/>
    </row>
    <row r="368" spans="6:6" s="1" customFormat="1" x14ac:dyDescent="0.25">
      <c r="F368" s="73"/>
    </row>
    <row r="369" spans="6:6" s="1" customFormat="1" x14ac:dyDescent="0.25">
      <c r="F369" s="73"/>
    </row>
    <row r="370" spans="6:6" s="1" customFormat="1" x14ac:dyDescent="0.25">
      <c r="F370" s="73"/>
    </row>
    <row r="371" spans="6:6" s="1" customFormat="1" x14ac:dyDescent="0.25">
      <c r="F371" s="73"/>
    </row>
    <row r="372" spans="6:6" s="1" customFormat="1" x14ac:dyDescent="0.25">
      <c r="F372" s="73"/>
    </row>
    <row r="373" spans="6:6" s="1" customFormat="1" x14ac:dyDescent="0.25">
      <c r="F373" s="73"/>
    </row>
    <row r="374" spans="6:6" s="1" customFormat="1" x14ac:dyDescent="0.25">
      <c r="F374" s="73"/>
    </row>
    <row r="375" spans="6:6" s="1" customFormat="1" x14ac:dyDescent="0.25">
      <c r="F375" s="73"/>
    </row>
    <row r="376" spans="6:6" s="1" customFormat="1" x14ac:dyDescent="0.25">
      <c r="F376" s="73"/>
    </row>
    <row r="377" spans="6:6" s="1" customFormat="1" x14ac:dyDescent="0.25">
      <c r="F377" s="73"/>
    </row>
    <row r="378" spans="6:6" s="1" customFormat="1" x14ac:dyDescent="0.25">
      <c r="F378" s="73"/>
    </row>
    <row r="379" spans="6:6" s="1" customFormat="1" x14ac:dyDescent="0.25">
      <c r="F379" s="73"/>
    </row>
    <row r="380" spans="6:6" s="1" customFormat="1" x14ac:dyDescent="0.25">
      <c r="F380" s="73"/>
    </row>
    <row r="381" spans="6:6" s="1" customFormat="1" x14ac:dyDescent="0.25">
      <c r="F381" s="73"/>
    </row>
    <row r="382" spans="6:6" s="1" customFormat="1" x14ac:dyDescent="0.25">
      <c r="F382" s="73"/>
    </row>
    <row r="383" spans="6:6" s="1" customFormat="1" x14ac:dyDescent="0.25">
      <c r="F383" s="73"/>
    </row>
    <row r="384" spans="6:6" s="1" customFormat="1" x14ac:dyDescent="0.25">
      <c r="F384" s="73"/>
    </row>
    <row r="385" spans="6:6" s="1" customFormat="1" x14ac:dyDescent="0.25">
      <c r="F385" s="73"/>
    </row>
    <row r="386" spans="6:6" s="1" customFormat="1" x14ac:dyDescent="0.25">
      <c r="F386" s="73"/>
    </row>
    <row r="387" spans="6:6" s="1" customFormat="1" x14ac:dyDescent="0.25">
      <c r="F387" s="73"/>
    </row>
    <row r="388" spans="6:6" s="1" customFormat="1" x14ac:dyDescent="0.25">
      <c r="F388" s="73"/>
    </row>
    <row r="389" spans="6:6" s="1" customFormat="1" x14ac:dyDescent="0.25">
      <c r="F389" s="73"/>
    </row>
    <row r="390" spans="6:6" s="1" customFormat="1" x14ac:dyDescent="0.25">
      <c r="F390" s="73"/>
    </row>
    <row r="391" spans="6:6" s="1" customFormat="1" x14ac:dyDescent="0.25">
      <c r="F391" s="73"/>
    </row>
    <row r="392" spans="6:6" s="1" customFormat="1" x14ac:dyDescent="0.25">
      <c r="F392" s="73"/>
    </row>
    <row r="393" spans="6:6" s="1" customFormat="1" x14ac:dyDescent="0.25">
      <c r="F393" s="73"/>
    </row>
    <row r="394" spans="6:6" s="1" customFormat="1" x14ac:dyDescent="0.25">
      <c r="F394" s="73"/>
    </row>
    <row r="395" spans="6:6" s="1" customFormat="1" x14ac:dyDescent="0.25">
      <c r="F395" s="73"/>
    </row>
    <row r="396" spans="6:6" s="1" customFormat="1" x14ac:dyDescent="0.25">
      <c r="F396" s="73"/>
    </row>
    <row r="397" spans="6:6" s="1" customFormat="1" x14ac:dyDescent="0.25">
      <c r="F397" s="73"/>
    </row>
    <row r="398" spans="6:6" s="1" customFormat="1" x14ac:dyDescent="0.25">
      <c r="F398" s="73"/>
    </row>
    <row r="399" spans="6:6" s="1" customFormat="1" x14ac:dyDescent="0.25">
      <c r="F399" s="73"/>
    </row>
    <row r="400" spans="6:6" s="1" customFormat="1" x14ac:dyDescent="0.25">
      <c r="F400" s="73"/>
    </row>
    <row r="401" spans="6:6" s="1" customFormat="1" x14ac:dyDescent="0.25">
      <c r="F401" s="73"/>
    </row>
    <row r="402" spans="6:6" s="1" customFormat="1" x14ac:dyDescent="0.25">
      <c r="F402" s="73"/>
    </row>
    <row r="403" spans="6:6" s="1" customFormat="1" x14ac:dyDescent="0.25">
      <c r="F403" s="73"/>
    </row>
    <row r="404" spans="6:6" s="1" customFormat="1" x14ac:dyDescent="0.25">
      <c r="F404" s="73"/>
    </row>
    <row r="405" spans="6:6" s="1" customFormat="1" x14ac:dyDescent="0.25">
      <c r="F405" s="73"/>
    </row>
    <row r="406" spans="6:6" s="1" customFormat="1" x14ac:dyDescent="0.25">
      <c r="F406" s="73"/>
    </row>
    <row r="407" spans="6:6" s="1" customFormat="1" x14ac:dyDescent="0.25">
      <c r="F407" s="73"/>
    </row>
    <row r="408" spans="6:6" s="1" customFormat="1" x14ac:dyDescent="0.25">
      <c r="F408" s="73"/>
    </row>
    <row r="409" spans="6:6" s="1" customFormat="1" x14ac:dyDescent="0.25">
      <c r="F409" s="73"/>
    </row>
    <row r="410" spans="6:6" s="1" customFormat="1" x14ac:dyDescent="0.25">
      <c r="F410" s="73"/>
    </row>
    <row r="411" spans="6:6" s="1" customFormat="1" x14ac:dyDescent="0.25">
      <c r="F411" s="73"/>
    </row>
    <row r="412" spans="6:6" s="1" customFormat="1" x14ac:dyDescent="0.25">
      <c r="F412" s="73"/>
    </row>
    <row r="413" spans="6:6" s="1" customFormat="1" x14ac:dyDescent="0.25">
      <c r="F413" s="73"/>
    </row>
    <row r="414" spans="6:6" s="1" customFormat="1" x14ac:dyDescent="0.25">
      <c r="F414" s="73"/>
    </row>
    <row r="415" spans="6:6" s="1" customFormat="1" x14ac:dyDescent="0.25">
      <c r="F415" s="73"/>
    </row>
    <row r="416" spans="6:6" s="1" customFormat="1" x14ac:dyDescent="0.25">
      <c r="F416" s="73"/>
    </row>
    <row r="417" spans="6:6" s="1" customFormat="1" x14ac:dyDescent="0.25">
      <c r="F417" s="73"/>
    </row>
    <row r="418" spans="6:6" s="1" customFormat="1" x14ac:dyDescent="0.25">
      <c r="F418" s="73"/>
    </row>
    <row r="419" spans="6:6" s="1" customFormat="1" x14ac:dyDescent="0.25">
      <c r="F419" s="73"/>
    </row>
    <row r="420" spans="6:6" s="1" customFormat="1" x14ac:dyDescent="0.25">
      <c r="F420" s="73"/>
    </row>
    <row r="421" spans="6:6" s="1" customFormat="1" x14ac:dyDescent="0.25">
      <c r="F421" s="73"/>
    </row>
    <row r="422" spans="6:6" s="1" customFormat="1" x14ac:dyDescent="0.25">
      <c r="F422" s="73"/>
    </row>
    <row r="423" spans="6:6" s="1" customFormat="1" x14ac:dyDescent="0.25">
      <c r="F423" s="73"/>
    </row>
    <row r="424" spans="6:6" s="1" customFormat="1" x14ac:dyDescent="0.25">
      <c r="F424" s="73"/>
    </row>
    <row r="425" spans="6:6" s="1" customFormat="1" x14ac:dyDescent="0.25">
      <c r="F425" s="73"/>
    </row>
    <row r="426" spans="6:6" s="1" customFormat="1" x14ac:dyDescent="0.25">
      <c r="F426" s="73"/>
    </row>
    <row r="427" spans="6:6" s="1" customFormat="1" x14ac:dyDescent="0.25">
      <c r="F427" s="73"/>
    </row>
    <row r="428" spans="6:6" s="1" customFormat="1" x14ac:dyDescent="0.25">
      <c r="F428" s="73"/>
    </row>
    <row r="429" spans="6:6" s="1" customFormat="1" x14ac:dyDescent="0.25">
      <c r="F429" s="73"/>
    </row>
    <row r="430" spans="6:6" s="1" customFormat="1" x14ac:dyDescent="0.25">
      <c r="F430" s="73"/>
    </row>
    <row r="431" spans="6:6" s="1" customFormat="1" x14ac:dyDescent="0.25">
      <c r="F431" s="73"/>
    </row>
    <row r="432" spans="6:6" s="1" customFormat="1" x14ac:dyDescent="0.25">
      <c r="F432" s="73"/>
    </row>
    <row r="433" spans="6:6" s="1" customFormat="1" x14ac:dyDescent="0.25">
      <c r="F433" s="73"/>
    </row>
    <row r="434" spans="6:6" s="1" customFormat="1" x14ac:dyDescent="0.25">
      <c r="F434" s="73"/>
    </row>
    <row r="435" spans="6:6" s="1" customFormat="1" x14ac:dyDescent="0.25">
      <c r="F435" s="73"/>
    </row>
    <row r="436" spans="6:6" s="1" customFormat="1" x14ac:dyDescent="0.25">
      <c r="F436" s="73"/>
    </row>
    <row r="437" spans="6:6" s="1" customFormat="1" x14ac:dyDescent="0.25">
      <c r="F437" s="73"/>
    </row>
    <row r="438" spans="6:6" s="1" customFormat="1" x14ac:dyDescent="0.25">
      <c r="F438" s="73"/>
    </row>
    <row r="439" spans="6:6" s="1" customFormat="1" x14ac:dyDescent="0.25">
      <c r="F439" s="73"/>
    </row>
    <row r="440" spans="6:6" s="1" customFormat="1" x14ac:dyDescent="0.25">
      <c r="F440" s="73"/>
    </row>
    <row r="441" spans="6:6" s="1" customFormat="1" x14ac:dyDescent="0.25">
      <c r="F441" s="73"/>
    </row>
    <row r="442" spans="6:6" s="1" customFormat="1" x14ac:dyDescent="0.25">
      <c r="F442" s="73"/>
    </row>
    <row r="443" spans="6:6" s="1" customFormat="1" x14ac:dyDescent="0.25">
      <c r="F443" s="73"/>
    </row>
    <row r="444" spans="6:6" s="1" customFormat="1" x14ac:dyDescent="0.25">
      <c r="F444" s="73"/>
    </row>
    <row r="445" spans="6:6" s="1" customFormat="1" x14ac:dyDescent="0.25">
      <c r="F445" s="73"/>
    </row>
    <row r="446" spans="6:6" s="1" customFormat="1" x14ac:dyDescent="0.25">
      <c r="F446" s="73"/>
    </row>
    <row r="447" spans="6:6" s="1" customFormat="1" x14ac:dyDescent="0.25">
      <c r="F447" s="73"/>
    </row>
    <row r="448" spans="6:6" s="1" customFormat="1" x14ac:dyDescent="0.25">
      <c r="F448" s="73"/>
    </row>
    <row r="449" spans="6:6" s="1" customFormat="1" x14ac:dyDescent="0.25">
      <c r="F449" s="73"/>
    </row>
    <row r="450" spans="6:6" s="1" customFormat="1" x14ac:dyDescent="0.25">
      <c r="F450" s="73"/>
    </row>
    <row r="451" spans="6:6" s="1" customFormat="1" x14ac:dyDescent="0.25">
      <c r="F451" s="73"/>
    </row>
    <row r="452" spans="6:6" s="1" customFormat="1" x14ac:dyDescent="0.25">
      <c r="F452" s="73"/>
    </row>
    <row r="453" spans="6:6" s="1" customFormat="1" x14ac:dyDescent="0.25">
      <c r="F453" s="73"/>
    </row>
    <row r="454" spans="6:6" s="1" customFormat="1" x14ac:dyDescent="0.25">
      <c r="F454" s="73"/>
    </row>
    <row r="455" spans="6:6" s="1" customFormat="1" x14ac:dyDescent="0.25">
      <c r="F455" s="73"/>
    </row>
    <row r="456" spans="6:6" s="1" customFormat="1" x14ac:dyDescent="0.25">
      <c r="F456" s="73"/>
    </row>
    <row r="457" spans="6:6" s="1" customFormat="1" x14ac:dyDescent="0.25">
      <c r="F457" s="73"/>
    </row>
    <row r="458" spans="6:6" s="1" customFormat="1" x14ac:dyDescent="0.25">
      <c r="F458" s="73"/>
    </row>
    <row r="459" spans="6:6" s="1" customFormat="1" x14ac:dyDescent="0.25">
      <c r="F459" s="73"/>
    </row>
    <row r="460" spans="6:6" s="1" customFormat="1" x14ac:dyDescent="0.25">
      <c r="F460" s="73"/>
    </row>
    <row r="461" spans="6:6" s="1" customFormat="1" x14ac:dyDescent="0.25">
      <c r="F461" s="73"/>
    </row>
    <row r="462" spans="6:6" s="1" customFormat="1" x14ac:dyDescent="0.25">
      <c r="F462" s="73"/>
    </row>
    <row r="463" spans="6:6" s="1" customFormat="1" x14ac:dyDescent="0.25">
      <c r="F463" s="73"/>
    </row>
    <row r="464" spans="6:6" s="1" customFormat="1" x14ac:dyDescent="0.25">
      <c r="F464" s="73"/>
    </row>
    <row r="465" spans="6:6" s="1" customFormat="1" x14ac:dyDescent="0.25">
      <c r="F465" s="73"/>
    </row>
    <row r="466" spans="6:6" s="1" customFormat="1" x14ac:dyDescent="0.25">
      <c r="F466" s="73"/>
    </row>
    <row r="467" spans="6:6" s="1" customFormat="1" x14ac:dyDescent="0.25">
      <c r="F467" s="73"/>
    </row>
    <row r="468" spans="6:6" s="1" customFormat="1" x14ac:dyDescent="0.25">
      <c r="F468" s="73"/>
    </row>
    <row r="469" spans="6:6" s="1" customFormat="1" x14ac:dyDescent="0.25">
      <c r="F469" s="73"/>
    </row>
    <row r="470" spans="6:6" s="1" customFormat="1" x14ac:dyDescent="0.25">
      <c r="F470" s="73"/>
    </row>
    <row r="471" spans="6:6" s="1" customFormat="1" x14ac:dyDescent="0.25">
      <c r="F471" s="73"/>
    </row>
    <row r="472" spans="6:6" s="1" customFormat="1" x14ac:dyDescent="0.25">
      <c r="F472" s="73"/>
    </row>
    <row r="473" spans="6:6" s="1" customFormat="1" x14ac:dyDescent="0.25">
      <c r="F473" s="73"/>
    </row>
    <row r="474" spans="6:6" s="1" customFormat="1" x14ac:dyDescent="0.25">
      <c r="F474" s="73"/>
    </row>
    <row r="475" spans="6:6" s="1" customFormat="1" x14ac:dyDescent="0.25">
      <c r="F475" s="73"/>
    </row>
    <row r="476" spans="6:6" s="1" customFormat="1" x14ac:dyDescent="0.25">
      <c r="F476" s="73"/>
    </row>
    <row r="477" spans="6:6" s="1" customFormat="1" x14ac:dyDescent="0.25">
      <c r="F477" s="73"/>
    </row>
    <row r="478" spans="6:6" s="1" customFormat="1" x14ac:dyDescent="0.25">
      <c r="F478" s="73"/>
    </row>
    <row r="479" spans="6:6" s="1" customFormat="1" x14ac:dyDescent="0.25">
      <c r="F479" s="73"/>
    </row>
    <row r="480" spans="6:6" s="1" customFormat="1" x14ac:dyDescent="0.25">
      <c r="F480" s="73"/>
    </row>
    <row r="481" spans="6:6" s="1" customFormat="1" x14ac:dyDescent="0.25">
      <c r="F481" s="73"/>
    </row>
    <row r="482" spans="6:6" s="1" customFormat="1" x14ac:dyDescent="0.25">
      <c r="F482" s="73"/>
    </row>
    <row r="483" spans="6:6" s="1" customFormat="1" x14ac:dyDescent="0.25">
      <c r="F483" s="73"/>
    </row>
    <row r="484" spans="6:6" s="1" customFormat="1" x14ac:dyDescent="0.25">
      <c r="F484" s="73"/>
    </row>
    <row r="485" spans="6:6" s="1" customFormat="1" x14ac:dyDescent="0.25">
      <c r="F485" s="73"/>
    </row>
    <row r="486" spans="6:6" s="1" customFormat="1" x14ac:dyDescent="0.25">
      <c r="F486" s="73"/>
    </row>
    <row r="487" spans="6:6" s="1" customFormat="1" x14ac:dyDescent="0.25">
      <c r="F487" s="73"/>
    </row>
    <row r="488" spans="6:6" s="1" customFormat="1" x14ac:dyDescent="0.25">
      <c r="F488" s="73"/>
    </row>
    <row r="489" spans="6:6" s="1" customFormat="1" x14ac:dyDescent="0.25">
      <c r="F489" s="73"/>
    </row>
    <row r="490" spans="6:6" s="1" customFormat="1" x14ac:dyDescent="0.25">
      <c r="F490" s="73"/>
    </row>
    <row r="491" spans="6:6" s="1" customFormat="1" x14ac:dyDescent="0.25">
      <c r="F491" s="73"/>
    </row>
    <row r="492" spans="6:6" s="1" customFormat="1" x14ac:dyDescent="0.25">
      <c r="F492" s="73"/>
    </row>
    <row r="493" spans="6:6" s="1" customFormat="1" x14ac:dyDescent="0.25">
      <c r="F493" s="73"/>
    </row>
    <row r="494" spans="6:6" s="1" customFormat="1" x14ac:dyDescent="0.25">
      <c r="F494" s="73"/>
    </row>
    <row r="495" spans="6:6" s="1" customFormat="1" x14ac:dyDescent="0.25">
      <c r="F495" s="73"/>
    </row>
    <row r="496" spans="6:6" s="1" customFormat="1" x14ac:dyDescent="0.25">
      <c r="F496" s="73"/>
    </row>
    <row r="497" spans="6:6" s="1" customFormat="1" x14ac:dyDescent="0.25">
      <c r="F497" s="73"/>
    </row>
    <row r="498" spans="6:6" s="1" customFormat="1" x14ac:dyDescent="0.25">
      <c r="F498" s="73"/>
    </row>
    <row r="499" spans="6:6" s="1" customFormat="1" x14ac:dyDescent="0.25">
      <c r="F499" s="73"/>
    </row>
    <row r="500" spans="6:6" s="1" customFormat="1" x14ac:dyDescent="0.25">
      <c r="F500" s="73"/>
    </row>
    <row r="501" spans="6:6" s="1" customFormat="1" x14ac:dyDescent="0.25">
      <c r="F501" s="73"/>
    </row>
    <row r="502" spans="6:6" s="1" customFormat="1" x14ac:dyDescent="0.25">
      <c r="F502" s="73"/>
    </row>
    <row r="503" spans="6:6" s="1" customFormat="1" x14ac:dyDescent="0.25">
      <c r="F503" s="73"/>
    </row>
    <row r="504" spans="6:6" s="1" customFormat="1" x14ac:dyDescent="0.25">
      <c r="F504" s="73"/>
    </row>
    <row r="505" spans="6:6" s="1" customFormat="1" x14ac:dyDescent="0.25">
      <c r="F505" s="73"/>
    </row>
    <row r="506" spans="6:6" s="1" customFormat="1" x14ac:dyDescent="0.25">
      <c r="F506" s="73"/>
    </row>
    <row r="507" spans="6:6" s="1" customFormat="1" x14ac:dyDescent="0.25">
      <c r="F507" s="73"/>
    </row>
    <row r="508" spans="6:6" s="1" customFormat="1" x14ac:dyDescent="0.25">
      <c r="F508" s="73"/>
    </row>
    <row r="509" spans="6:6" s="1" customFormat="1" x14ac:dyDescent="0.25">
      <c r="F509" s="73"/>
    </row>
    <row r="510" spans="6:6" s="1" customFormat="1" x14ac:dyDescent="0.25">
      <c r="F510" s="73"/>
    </row>
    <row r="511" spans="6:6" s="1" customFormat="1" x14ac:dyDescent="0.25">
      <c r="F511" s="73"/>
    </row>
    <row r="512" spans="6:6" s="1" customFormat="1" x14ac:dyDescent="0.25">
      <c r="F512" s="73"/>
    </row>
    <row r="513" spans="6:6" s="1" customFormat="1" x14ac:dyDescent="0.25">
      <c r="F513" s="73"/>
    </row>
    <row r="514" spans="6:6" s="1" customFormat="1" x14ac:dyDescent="0.25">
      <c r="F514" s="73"/>
    </row>
    <row r="515" spans="6:6" s="1" customFormat="1" x14ac:dyDescent="0.25">
      <c r="F515" s="73"/>
    </row>
    <row r="516" spans="6:6" s="1" customFormat="1" x14ac:dyDescent="0.25">
      <c r="F516" s="73"/>
    </row>
    <row r="517" spans="6:6" s="1" customFormat="1" x14ac:dyDescent="0.25">
      <c r="F517" s="73"/>
    </row>
    <row r="518" spans="6:6" s="1" customFormat="1" x14ac:dyDescent="0.25">
      <c r="F518" s="73"/>
    </row>
    <row r="519" spans="6:6" s="1" customFormat="1" x14ac:dyDescent="0.25">
      <c r="F519" s="73"/>
    </row>
    <row r="520" spans="6:6" s="1" customFormat="1" x14ac:dyDescent="0.25">
      <c r="F520" s="73"/>
    </row>
    <row r="521" spans="6:6" s="1" customFormat="1" x14ac:dyDescent="0.25">
      <c r="F521" s="73"/>
    </row>
    <row r="522" spans="6:6" s="1" customFormat="1" x14ac:dyDescent="0.25">
      <c r="F522" s="73"/>
    </row>
    <row r="523" spans="6:6" s="1" customFormat="1" x14ac:dyDescent="0.25">
      <c r="F523" s="73"/>
    </row>
    <row r="524" spans="6:6" s="1" customFormat="1" x14ac:dyDescent="0.25">
      <c r="F524" s="73"/>
    </row>
    <row r="525" spans="6:6" s="1" customFormat="1" x14ac:dyDescent="0.25">
      <c r="F525" s="73"/>
    </row>
    <row r="526" spans="6:6" s="1" customFormat="1" x14ac:dyDescent="0.25">
      <c r="F526" s="73"/>
    </row>
    <row r="527" spans="6:6" s="1" customFormat="1" x14ac:dyDescent="0.25">
      <c r="F527" s="73"/>
    </row>
    <row r="528" spans="6:6" s="1" customFormat="1" x14ac:dyDescent="0.25">
      <c r="F528" s="73"/>
    </row>
    <row r="529" spans="6:6" s="1" customFormat="1" x14ac:dyDescent="0.25">
      <c r="F529" s="73"/>
    </row>
    <row r="530" spans="6:6" s="1" customFormat="1" x14ac:dyDescent="0.25">
      <c r="F530" s="73"/>
    </row>
    <row r="531" spans="6:6" s="1" customFormat="1" x14ac:dyDescent="0.25">
      <c r="F531" s="73"/>
    </row>
    <row r="532" spans="6:6" s="1" customFormat="1" x14ac:dyDescent="0.25">
      <c r="F532" s="73"/>
    </row>
    <row r="533" spans="6:6" s="1" customFormat="1" x14ac:dyDescent="0.25">
      <c r="F533" s="73"/>
    </row>
    <row r="534" spans="6:6" s="1" customFormat="1" x14ac:dyDescent="0.25">
      <c r="F534" s="73"/>
    </row>
    <row r="535" spans="6:6" s="1" customFormat="1" x14ac:dyDescent="0.25">
      <c r="F535" s="73"/>
    </row>
    <row r="536" spans="6:6" s="1" customFormat="1" x14ac:dyDescent="0.25">
      <c r="F536" s="73"/>
    </row>
    <row r="537" spans="6:6" s="1" customFormat="1" x14ac:dyDescent="0.25">
      <c r="F537" s="73"/>
    </row>
    <row r="538" spans="6:6" s="1" customFormat="1" x14ac:dyDescent="0.25">
      <c r="F538" s="73"/>
    </row>
    <row r="539" spans="6:6" s="1" customFormat="1" x14ac:dyDescent="0.25">
      <c r="F539" s="73"/>
    </row>
    <row r="540" spans="6:6" s="1" customFormat="1" x14ac:dyDescent="0.25">
      <c r="F540" s="73"/>
    </row>
    <row r="541" spans="6:6" s="1" customFormat="1" x14ac:dyDescent="0.25">
      <c r="F541" s="73"/>
    </row>
    <row r="542" spans="6:6" s="1" customFormat="1" x14ac:dyDescent="0.25">
      <c r="F542" s="73"/>
    </row>
    <row r="543" spans="6:6" s="1" customFormat="1" x14ac:dyDescent="0.25">
      <c r="F543" s="73"/>
    </row>
    <row r="544" spans="6:6" s="1" customFormat="1" x14ac:dyDescent="0.25">
      <c r="F544" s="73"/>
    </row>
    <row r="545" spans="6:6" s="1" customFormat="1" x14ac:dyDescent="0.25">
      <c r="F545" s="73"/>
    </row>
    <row r="546" spans="6:6" s="1" customFormat="1" x14ac:dyDescent="0.25">
      <c r="F546" s="73"/>
    </row>
    <row r="547" spans="6:6" s="1" customFormat="1" x14ac:dyDescent="0.25">
      <c r="F547" s="73"/>
    </row>
    <row r="548" spans="6:6" s="1" customFormat="1" x14ac:dyDescent="0.25">
      <c r="F548" s="73"/>
    </row>
    <row r="549" spans="6:6" s="1" customFormat="1" x14ac:dyDescent="0.25">
      <c r="F549" s="73"/>
    </row>
    <row r="550" spans="6:6" s="1" customFormat="1" x14ac:dyDescent="0.25">
      <c r="F550" s="73"/>
    </row>
    <row r="551" spans="6:6" s="1" customFormat="1" x14ac:dyDescent="0.25">
      <c r="F551" s="73"/>
    </row>
    <row r="552" spans="6:6" s="1" customFormat="1" x14ac:dyDescent="0.25">
      <c r="F552" s="73"/>
    </row>
    <row r="553" spans="6:6" s="1" customFormat="1" x14ac:dyDescent="0.25">
      <c r="F553" s="73"/>
    </row>
    <row r="554" spans="6:6" s="1" customFormat="1" x14ac:dyDescent="0.25">
      <c r="F554" s="73"/>
    </row>
    <row r="555" spans="6:6" s="1" customFormat="1" x14ac:dyDescent="0.25">
      <c r="F555" s="73"/>
    </row>
    <row r="556" spans="6:6" s="1" customFormat="1" x14ac:dyDescent="0.25">
      <c r="F556" s="73"/>
    </row>
    <row r="557" spans="6:6" s="1" customFormat="1" x14ac:dyDescent="0.25">
      <c r="F557" s="73"/>
    </row>
    <row r="558" spans="6:6" s="1" customFormat="1" x14ac:dyDescent="0.25">
      <c r="F558" s="73"/>
    </row>
    <row r="559" spans="6:6" s="1" customFormat="1" x14ac:dyDescent="0.25">
      <c r="F559" s="73"/>
    </row>
    <row r="560" spans="6:6" s="1" customFormat="1" x14ac:dyDescent="0.25">
      <c r="F560" s="73"/>
    </row>
    <row r="561" spans="6:6" s="1" customFormat="1" x14ac:dyDescent="0.25">
      <c r="F561" s="73"/>
    </row>
    <row r="562" spans="6:6" s="1" customFormat="1" x14ac:dyDescent="0.25">
      <c r="F562" s="73"/>
    </row>
    <row r="563" spans="6:6" s="1" customFormat="1" x14ac:dyDescent="0.25">
      <c r="F563" s="73"/>
    </row>
    <row r="564" spans="6:6" s="1" customFormat="1" x14ac:dyDescent="0.25">
      <c r="F564" s="73"/>
    </row>
    <row r="565" spans="6:6" s="1" customFormat="1" x14ac:dyDescent="0.25">
      <c r="F565" s="73"/>
    </row>
    <row r="566" spans="6:6" s="1" customFormat="1" x14ac:dyDescent="0.25">
      <c r="F566" s="73"/>
    </row>
    <row r="567" spans="6:6" s="1" customFormat="1" x14ac:dyDescent="0.25">
      <c r="F567" s="73"/>
    </row>
    <row r="568" spans="6:6" s="1" customFormat="1" x14ac:dyDescent="0.25">
      <c r="F568" s="73"/>
    </row>
    <row r="569" spans="6:6" s="1" customFormat="1" x14ac:dyDescent="0.25">
      <c r="F569" s="73"/>
    </row>
    <row r="570" spans="6:6" s="1" customFormat="1" x14ac:dyDescent="0.25">
      <c r="F570" s="73"/>
    </row>
    <row r="571" spans="6:6" s="1" customFormat="1" x14ac:dyDescent="0.25">
      <c r="F571" s="73"/>
    </row>
    <row r="572" spans="6:6" s="1" customFormat="1" x14ac:dyDescent="0.25">
      <c r="F572" s="73"/>
    </row>
    <row r="573" spans="6:6" s="1" customFormat="1" x14ac:dyDescent="0.25">
      <c r="F573" s="73"/>
    </row>
    <row r="574" spans="6:6" s="1" customFormat="1" x14ac:dyDescent="0.25">
      <c r="F574" s="73"/>
    </row>
    <row r="575" spans="6:6" s="1" customFormat="1" x14ac:dyDescent="0.25">
      <c r="F575" s="73"/>
    </row>
    <row r="576" spans="6:6" s="1" customFormat="1" x14ac:dyDescent="0.25">
      <c r="F576" s="73"/>
    </row>
    <row r="577" spans="6:6" s="1" customFormat="1" x14ac:dyDescent="0.25">
      <c r="F577" s="73"/>
    </row>
    <row r="578" spans="6:6" s="1" customFormat="1" x14ac:dyDescent="0.25">
      <c r="F578" s="73"/>
    </row>
    <row r="579" spans="6:6" s="1" customFormat="1" x14ac:dyDescent="0.25">
      <c r="F579" s="73"/>
    </row>
    <row r="580" spans="6:6" s="1" customFormat="1" x14ac:dyDescent="0.25">
      <c r="F580" s="73"/>
    </row>
    <row r="581" spans="6:6" s="1" customFormat="1" x14ac:dyDescent="0.25">
      <c r="F581" s="73"/>
    </row>
    <row r="582" spans="6:6" s="1" customFormat="1" x14ac:dyDescent="0.25">
      <c r="F582" s="73"/>
    </row>
    <row r="583" spans="6:6" s="1" customFormat="1" x14ac:dyDescent="0.25">
      <c r="F583" s="73"/>
    </row>
    <row r="584" spans="6:6" s="1" customFormat="1" x14ac:dyDescent="0.25">
      <c r="F584" s="73"/>
    </row>
    <row r="585" spans="6:6" s="1" customFormat="1" x14ac:dyDescent="0.25">
      <c r="F585" s="73"/>
    </row>
    <row r="586" spans="6:6" s="1" customFormat="1" x14ac:dyDescent="0.25">
      <c r="F586" s="73"/>
    </row>
    <row r="587" spans="6:6" s="1" customFormat="1" x14ac:dyDescent="0.25">
      <c r="F587" s="73"/>
    </row>
    <row r="588" spans="6:6" s="1" customFormat="1" x14ac:dyDescent="0.25">
      <c r="F588" s="73"/>
    </row>
    <row r="589" spans="6:6" s="1" customFormat="1" x14ac:dyDescent="0.25">
      <c r="F589" s="73"/>
    </row>
    <row r="590" spans="6:6" s="1" customFormat="1" x14ac:dyDescent="0.25">
      <c r="F590" s="73"/>
    </row>
    <row r="591" spans="6:6" s="1" customFormat="1" x14ac:dyDescent="0.25">
      <c r="F591" s="73"/>
    </row>
    <row r="592" spans="6:6" s="1" customFormat="1" x14ac:dyDescent="0.25">
      <c r="F592" s="73"/>
    </row>
    <row r="593" spans="6:6" s="1" customFormat="1" x14ac:dyDescent="0.25">
      <c r="F593" s="73"/>
    </row>
    <row r="594" spans="6:6" s="1" customFormat="1" x14ac:dyDescent="0.25">
      <c r="F594" s="73"/>
    </row>
    <row r="595" spans="6:6" s="1" customFormat="1" x14ac:dyDescent="0.25">
      <c r="F595" s="73"/>
    </row>
    <row r="596" spans="6:6" s="1" customFormat="1" x14ac:dyDescent="0.25">
      <c r="F596" s="73"/>
    </row>
    <row r="597" spans="6:6" s="1" customFormat="1" x14ac:dyDescent="0.25">
      <c r="F597" s="73"/>
    </row>
    <row r="598" spans="6:6" s="1" customFormat="1" x14ac:dyDescent="0.25">
      <c r="F598" s="73"/>
    </row>
    <row r="599" spans="6:6" s="1" customFormat="1" x14ac:dyDescent="0.25">
      <c r="F599" s="73"/>
    </row>
    <row r="600" spans="6:6" s="1" customFormat="1" x14ac:dyDescent="0.25">
      <c r="F600" s="73"/>
    </row>
    <row r="601" spans="6:6" s="1" customFormat="1" x14ac:dyDescent="0.25">
      <c r="F601" s="73"/>
    </row>
    <row r="602" spans="6:6" s="1" customFormat="1" x14ac:dyDescent="0.25">
      <c r="F602" s="73"/>
    </row>
    <row r="603" spans="6:6" s="1" customFormat="1" x14ac:dyDescent="0.25">
      <c r="F603" s="73"/>
    </row>
    <row r="604" spans="6:6" s="1" customFormat="1" x14ac:dyDescent="0.25">
      <c r="F604" s="73"/>
    </row>
    <row r="605" spans="6:6" s="1" customFormat="1" x14ac:dyDescent="0.25">
      <c r="F605" s="73"/>
    </row>
    <row r="606" spans="6:6" s="1" customFormat="1" x14ac:dyDescent="0.25">
      <c r="F606" s="73"/>
    </row>
    <row r="607" spans="6:6" s="1" customFormat="1" x14ac:dyDescent="0.25">
      <c r="F607" s="73"/>
    </row>
    <row r="608" spans="6:6" s="1" customFormat="1" x14ac:dyDescent="0.25">
      <c r="F608" s="73"/>
    </row>
    <row r="609" spans="6:6" s="1" customFormat="1" x14ac:dyDescent="0.25">
      <c r="F609" s="73"/>
    </row>
    <row r="610" spans="6:6" s="1" customFormat="1" x14ac:dyDescent="0.25">
      <c r="F610" s="73"/>
    </row>
    <row r="611" spans="6:6" s="1" customFormat="1" x14ac:dyDescent="0.25">
      <c r="F611" s="73"/>
    </row>
    <row r="612" spans="6:6" s="1" customFormat="1" x14ac:dyDescent="0.25">
      <c r="F612" s="73"/>
    </row>
    <row r="613" spans="6:6" s="1" customFormat="1" x14ac:dyDescent="0.25">
      <c r="F613" s="73"/>
    </row>
    <row r="614" spans="6:6" s="1" customFormat="1" x14ac:dyDescent="0.25">
      <c r="F614" s="73"/>
    </row>
    <row r="615" spans="6:6" s="1" customFormat="1" x14ac:dyDescent="0.25">
      <c r="F615" s="73"/>
    </row>
    <row r="616" spans="6:6" s="1" customFormat="1" x14ac:dyDescent="0.25">
      <c r="F616" s="73"/>
    </row>
    <row r="617" spans="6:6" s="1" customFormat="1" x14ac:dyDescent="0.25">
      <c r="F617" s="73"/>
    </row>
    <row r="618" spans="6:6" s="1" customFormat="1" x14ac:dyDescent="0.25">
      <c r="F618" s="73"/>
    </row>
    <row r="619" spans="6:6" s="1" customFormat="1" x14ac:dyDescent="0.25">
      <c r="F619" s="73"/>
    </row>
    <row r="620" spans="6:6" s="1" customFormat="1" x14ac:dyDescent="0.25">
      <c r="F620" s="73"/>
    </row>
    <row r="621" spans="6:6" s="1" customFormat="1" x14ac:dyDescent="0.25">
      <c r="F621" s="73"/>
    </row>
    <row r="622" spans="6:6" s="1" customFormat="1" x14ac:dyDescent="0.25">
      <c r="F622" s="73"/>
    </row>
    <row r="623" spans="6:6" s="1" customFormat="1" x14ac:dyDescent="0.25">
      <c r="F623" s="73"/>
    </row>
    <row r="624" spans="6:6" s="1" customFormat="1" x14ac:dyDescent="0.25">
      <c r="F624" s="73"/>
    </row>
    <row r="625" spans="6:6" s="1" customFormat="1" x14ac:dyDescent="0.25">
      <c r="F625" s="73"/>
    </row>
    <row r="626" spans="6:6" s="1" customFormat="1" x14ac:dyDescent="0.25">
      <c r="F626" s="73"/>
    </row>
    <row r="627" spans="6:6" s="1" customFormat="1" x14ac:dyDescent="0.25">
      <c r="F627" s="73"/>
    </row>
    <row r="628" spans="6:6" s="1" customFormat="1" x14ac:dyDescent="0.25">
      <c r="F628" s="73"/>
    </row>
    <row r="629" spans="6:6" s="1" customFormat="1" x14ac:dyDescent="0.25">
      <c r="F629" s="73"/>
    </row>
    <row r="630" spans="6:6" s="1" customFormat="1" x14ac:dyDescent="0.25">
      <c r="F630" s="73"/>
    </row>
    <row r="631" spans="6:6" s="1" customFormat="1" x14ac:dyDescent="0.25">
      <c r="F631" s="73"/>
    </row>
    <row r="632" spans="6:6" s="1" customFormat="1" x14ac:dyDescent="0.25">
      <c r="F632" s="73"/>
    </row>
    <row r="633" spans="6:6" s="1" customFormat="1" x14ac:dyDescent="0.25">
      <c r="F633" s="73"/>
    </row>
    <row r="634" spans="6:6" s="1" customFormat="1" x14ac:dyDescent="0.25">
      <c r="F634" s="73"/>
    </row>
    <row r="635" spans="6:6" s="1" customFormat="1" x14ac:dyDescent="0.25">
      <c r="F635" s="73"/>
    </row>
    <row r="636" spans="6:6" s="1" customFormat="1" x14ac:dyDescent="0.25">
      <c r="F636" s="73"/>
    </row>
    <row r="637" spans="6:6" s="1" customFormat="1" x14ac:dyDescent="0.25">
      <c r="F637" s="73"/>
    </row>
    <row r="638" spans="6:6" s="1" customFormat="1" x14ac:dyDescent="0.25">
      <c r="F638" s="73"/>
    </row>
    <row r="639" spans="6:6" s="1" customFormat="1" x14ac:dyDescent="0.25">
      <c r="F639" s="73"/>
    </row>
    <row r="640" spans="6:6" s="1" customFormat="1" x14ac:dyDescent="0.25">
      <c r="F640" s="73"/>
    </row>
    <row r="641" spans="6:6" s="1" customFormat="1" x14ac:dyDescent="0.25">
      <c r="F641" s="73"/>
    </row>
    <row r="642" spans="6:6" s="1" customFormat="1" x14ac:dyDescent="0.25">
      <c r="F642" s="73"/>
    </row>
    <row r="643" spans="6:6" s="1" customFormat="1" x14ac:dyDescent="0.25">
      <c r="F643" s="73"/>
    </row>
    <row r="644" spans="6:6" s="1" customFormat="1" x14ac:dyDescent="0.25">
      <c r="F644" s="73"/>
    </row>
    <row r="645" spans="6:6" s="1" customFormat="1" x14ac:dyDescent="0.25">
      <c r="F645" s="73"/>
    </row>
    <row r="646" spans="6:6" s="1" customFormat="1" x14ac:dyDescent="0.25">
      <c r="F646" s="73"/>
    </row>
    <row r="647" spans="6:6" s="1" customFormat="1" x14ac:dyDescent="0.25">
      <c r="F647" s="73"/>
    </row>
    <row r="648" spans="6:6" s="1" customFormat="1" x14ac:dyDescent="0.25">
      <c r="F648" s="73"/>
    </row>
    <row r="649" spans="6:6" s="1" customFormat="1" x14ac:dyDescent="0.25">
      <c r="F649" s="73"/>
    </row>
    <row r="650" spans="6:6" s="1" customFormat="1" x14ac:dyDescent="0.25">
      <c r="F650" s="73"/>
    </row>
    <row r="651" spans="6:6" s="1" customFormat="1" x14ac:dyDescent="0.25">
      <c r="F651" s="73"/>
    </row>
    <row r="652" spans="6:6" s="1" customFormat="1" x14ac:dyDescent="0.25">
      <c r="F652" s="73"/>
    </row>
    <row r="653" spans="6:6" s="1" customFormat="1" x14ac:dyDescent="0.25">
      <c r="F653" s="73"/>
    </row>
    <row r="654" spans="6:6" s="1" customFormat="1" x14ac:dyDescent="0.25">
      <c r="F654" s="73"/>
    </row>
    <row r="655" spans="6:6" s="1" customFormat="1" x14ac:dyDescent="0.25">
      <c r="F655" s="73"/>
    </row>
    <row r="656" spans="6:6" s="1" customFormat="1" x14ac:dyDescent="0.25">
      <c r="F656" s="73"/>
    </row>
    <row r="657" spans="6:6" s="1" customFormat="1" x14ac:dyDescent="0.25">
      <c r="F657" s="73"/>
    </row>
    <row r="658" spans="6:6" s="1" customFormat="1" x14ac:dyDescent="0.25">
      <c r="F658" s="73"/>
    </row>
    <row r="659" spans="6:6" s="1" customFormat="1" x14ac:dyDescent="0.25">
      <c r="F659" s="73"/>
    </row>
    <row r="660" spans="6:6" s="1" customFormat="1" x14ac:dyDescent="0.25">
      <c r="F660" s="73"/>
    </row>
    <row r="661" spans="6:6" s="1" customFormat="1" x14ac:dyDescent="0.25">
      <c r="F661" s="73"/>
    </row>
    <row r="662" spans="6:6" s="1" customFormat="1" x14ac:dyDescent="0.25">
      <c r="F662" s="73"/>
    </row>
    <row r="663" spans="6:6" s="1" customFormat="1" x14ac:dyDescent="0.25">
      <c r="F663" s="73"/>
    </row>
    <row r="664" spans="6:6" s="1" customFormat="1" x14ac:dyDescent="0.25">
      <c r="F664" s="73"/>
    </row>
    <row r="665" spans="6:6" s="1" customFormat="1" x14ac:dyDescent="0.25">
      <c r="F665" s="73"/>
    </row>
    <row r="666" spans="6:6" s="1" customFormat="1" x14ac:dyDescent="0.25">
      <c r="F666" s="73"/>
    </row>
    <row r="667" spans="6:6" s="1" customFormat="1" x14ac:dyDescent="0.25">
      <c r="F667" s="73"/>
    </row>
    <row r="668" spans="6:6" s="1" customFormat="1" x14ac:dyDescent="0.25">
      <c r="F668" s="73"/>
    </row>
    <row r="669" spans="6:6" s="1" customFormat="1" x14ac:dyDescent="0.25">
      <c r="F669" s="73"/>
    </row>
    <row r="670" spans="6:6" s="1" customFormat="1" x14ac:dyDescent="0.25">
      <c r="F670" s="73"/>
    </row>
    <row r="671" spans="6:6" s="1" customFormat="1" x14ac:dyDescent="0.25">
      <c r="F671" s="73"/>
    </row>
    <row r="672" spans="6:6" s="1" customFormat="1" x14ac:dyDescent="0.25">
      <c r="F672" s="73"/>
    </row>
    <row r="673" spans="6:6" s="1" customFormat="1" x14ac:dyDescent="0.25">
      <c r="F673" s="73"/>
    </row>
    <row r="674" spans="6:6" s="1" customFormat="1" x14ac:dyDescent="0.25">
      <c r="F674" s="73"/>
    </row>
    <row r="675" spans="6:6" s="1" customFormat="1" x14ac:dyDescent="0.25">
      <c r="F675" s="73"/>
    </row>
    <row r="676" spans="6:6" s="1" customFormat="1" x14ac:dyDescent="0.25">
      <c r="F676" s="73"/>
    </row>
    <row r="677" spans="6:6" s="1" customFormat="1" x14ac:dyDescent="0.25">
      <c r="F677" s="73"/>
    </row>
    <row r="678" spans="6:6" s="1" customFormat="1" x14ac:dyDescent="0.25">
      <c r="F678" s="73"/>
    </row>
    <row r="679" spans="6:6" s="1" customFormat="1" x14ac:dyDescent="0.25">
      <c r="F679" s="73"/>
    </row>
    <row r="680" spans="6:6" s="1" customFormat="1" x14ac:dyDescent="0.25">
      <c r="F680" s="73"/>
    </row>
    <row r="681" spans="6:6" s="1" customFormat="1" x14ac:dyDescent="0.25">
      <c r="F681" s="73"/>
    </row>
    <row r="682" spans="6:6" s="1" customFormat="1" x14ac:dyDescent="0.25">
      <c r="F682" s="73"/>
    </row>
    <row r="683" spans="6:6" s="1" customFormat="1" x14ac:dyDescent="0.25">
      <c r="F683" s="73"/>
    </row>
    <row r="684" spans="6:6" s="1" customFormat="1" x14ac:dyDescent="0.25">
      <c r="F684" s="73"/>
    </row>
    <row r="685" spans="6:6" s="1" customFormat="1" x14ac:dyDescent="0.25">
      <c r="F685" s="73"/>
    </row>
    <row r="686" spans="6:6" s="1" customFormat="1" x14ac:dyDescent="0.25">
      <c r="F686" s="73"/>
    </row>
    <row r="687" spans="6:6" s="1" customFormat="1" x14ac:dyDescent="0.25">
      <c r="F687" s="73"/>
    </row>
    <row r="688" spans="6:6" s="1" customFormat="1" x14ac:dyDescent="0.25">
      <c r="F688" s="73"/>
    </row>
    <row r="689" spans="6:6" s="1" customFormat="1" x14ac:dyDescent="0.25">
      <c r="F689" s="73"/>
    </row>
    <row r="690" spans="6:6" s="1" customFormat="1" x14ac:dyDescent="0.25">
      <c r="F690" s="73"/>
    </row>
    <row r="691" spans="6:6" s="1" customFormat="1" x14ac:dyDescent="0.25">
      <c r="F691" s="73"/>
    </row>
    <row r="692" spans="6:6" s="1" customFormat="1" x14ac:dyDescent="0.25">
      <c r="F692" s="73"/>
    </row>
    <row r="693" spans="6:6" s="1" customFormat="1" x14ac:dyDescent="0.25">
      <c r="F693" s="73"/>
    </row>
    <row r="694" spans="6:6" s="1" customFormat="1" x14ac:dyDescent="0.25">
      <c r="F694" s="73"/>
    </row>
    <row r="695" spans="6:6" s="1" customFormat="1" x14ac:dyDescent="0.25">
      <c r="F695" s="73"/>
    </row>
    <row r="696" spans="6:6" s="1" customFormat="1" x14ac:dyDescent="0.25">
      <c r="F696" s="73"/>
    </row>
    <row r="697" spans="6:6" s="1" customFormat="1" x14ac:dyDescent="0.25">
      <c r="F697" s="73"/>
    </row>
    <row r="698" spans="6:6" s="1" customFormat="1" x14ac:dyDescent="0.25">
      <c r="F698" s="73"/>
    </row>
    <row r="699" spans="6:6" s="1" customFormat="1" x14ac:dyDescent="0.25">
      <c r="F699" s="73"/>
    </row>
    <row r="700" spans="6:6" s="1" customFormat="1" x14ac:dyDescent="0.25">
      <c r="F700" s="73"/>
    </row>
    <row r="701" spans="6:6" s="1" customFormat="1" x14ac:dyDescent="0.25">
      <c r="F701" s="73"/>
    </row>
    <row r="702" spans="6:6" s="1" customFormat="1" x14ac:dyDescent="0.25">
      <c r="F702" s="73"/>
    </row>
    <row r="703" spans="6:6" s="1" customFormat="1" x14ac:dyDescent="0.25">
      <c r="F703" s="73"/>
    </row>
    <row r="704" spans="6:6" s="1" customFormat="1" x14ac:dyDescent="0.25">
      <c r="F704" s="73"/>
    </row>
    <row r="705" spans="6:6" s="1" customFormat="1" x14ac:dyDescent="0.25">
      <c r="F705" s="73"/>
    </row>
    <row r="706" spans="6:6" s="1" customFormat="1" x14ac:dyDescent="0.25">
      <c r="F706" s="73"/>
    </row>
    <row r="707" spans="6:6" s="1" customFormat="1" x14ac:dyDescent="0.25">
      <c r="F707" s="73"/>
    </row>
    <row r="708" spans="6:6" s="1" customFormat="1" x14ac:dyDescent="0.25">
      <c r="F708" s="73"/>
    </row>
    <row r="709" spans="6:6" s="1" customFormat="1" x14ac:dyDescent="0.25">
      <c r="F709" s="73"/>
    </row>
    <row r="710" spans="6:6" s="1" customFormat="1" x14ac:dyDescent="0.25">
      <c r="F710" s="73"/>
    </row>
    <row r="711" spans="6:6" s="1" customFormat="1" x14ac:dyDescent="0.25">
      <c r="F711" s="73"/>
    </row>
    <row r="712" spans="6:6" s="1" customFormat="1" x14ac:dyDescent="0.25">
      <c r="F712" s="73"/>
    </row>
    <row r="713" spans="6:6" s="1" customFormat="1" x14ac:dyDescent="0.25">
      <c r="F713" s="73"/>
    </row>
    <row r="714" spans="6:6" s="1" customFormat="1" x14ac:dyDescent="0.25">
      <c r="F714" s="73"/>
    </row>
    <row r="715" spans="6:6" s="1" customFormat="1" x14ac:dyDescent="0.25">
      <c r="F715" s="73"/>
    </row>
    <row r="716" spans="6:6" s="1" customFormat="1" x14ac:dyDescent="0.25">
      <c r="F716" s="73"/>
    </row>
    <row r="717" spans="6:6" s="1" customFormat="1" x14ac:dyDescent="0.25">
      <c r="F717" s="73"/>
    </row>
    <row r="718" spans="6:6" s="1" customFormat="1" x14ac:dyDescent="0.25">
      <c r="F718" s="73"/>
    </row>
    <row r="719" spans="6:6" s="1" customFormat="1" x14ac:dyDescent="0.25">
      <c r="F719" s="73"/>
    </row>
    <row r="720" spans="6:6" s="1" customFormat="1" x14ac:dyDescent="0.25">
      <c r="F720" s="73"/>
    </row>
    <row r="721" spans="6:6" s="1" customFormat="1" x14ac:dyDescent="0.25">
      <c r="F721" s="73"/>
    </row>
    <row r="722" spans="6:6" s="1" customFormat="1" x14ac:dyDescent="0.25">
      <c r="F722" s="73"/>
    </row>
    <row r="723" spans="6:6" s="1" customFormat="1" x14ac:dyDescent="0.25">
      <c r="F723" s="73"/>
    </row>
    <row r="724" spans="6:6" s="1" customFormat="1" x14ac:dyDescent="0.25">
      <c r="F724" s="73"/>
    </row>
    <row r="725" spans="6:6" s="1" customFormat="1" x14ac:dyDescent="0.25">
      <c r="F725" s="73"/>
    </row>
    <row r="726" spans="6:6" s="1" customFormat="1" x14ac:dyDescent="0.25">
      <c r="F726" s="73"/>
    </row>
    <row r="727" spans="6:6" s="1" customFormat="1" x14ac:dyDescent="0.25">
      <c r="F727" s="73"/>
    </row>
    <row r="728" spans="6:6" s="1" customFormat="1" x14ac:dyDescent="0.25">
      <c r="F728" s="73"/>
    </row>
    <row r="729" spans="6:6" s="1" customFormat="1" x14ac:dyDescent="0.25">
      <c r="F729" s="73"/>
    </row>
    <row r="730" spans="6:6" s="1" customFormat="1" x14ac:dyDescent="0.25">
      <c r="F730" s="73"/>
    </row>
    <row r="731" spans="6:6" s="1" customFormat="1" x14ac:dyDescent="0.25">
      <c r="F731" s="73"/>
    </row>
    <row r="732" spans="6:6" s="1" customFormat="1" x14ac:dyDescent="0.25">
      <c r="F732" s="73"/>
    </row>
    <row r="733" spans="6:6" s="1" customFormat="1" x14ac:dyDescent="0.25">
      <c r="F733" s="73"/>
    </row>
    <row r="734" spans="6:6" s="1" customFormat="1" x14ac:dyDescent="0.25">
      <c r="F734" s="73"/>
    </row>
    <row r="735" spans="6:6" s="1" customFormat="1" x14ac:dyDescent="0.25">
      <c r="F735" s="73"/>
    </row>
    <row r="736" spans="6:6" s="1" customFormat="1" x14ac:dyDescent="0.25">
      <c r="F736" s="73"/>
    </row>
    <row r="737" spans="6:6" s="1" customFormat="1" x14ac:dyDescent="0.25">
      <c r="F737" s="73"/>
    </row>
    <row r="738" spans="6:6" s="1" customFormat="1" x14ac:dyDescent="0.25">
      <c r="F738" s="73"/>
    </row>
    <row r="739" spans="6:6" s="1" customFormat="1" x14ac:dyDescent="0.25">
      <c r="F739" s="73"/>
    </row>
    <row r="740" spans="6:6" s="1" customFormat="1" x14ac:dyDescent="0.25">
      <c r="F740" s="73"/>
    </row>
    <row r="741" spans="6:6" s="1" customFormat="1" x14ac:dyDescent="0.25">
      <c r="F741" s="73"/>
    </row>
    <row r="742" spans="6:6" s="1" customFormat="1" x14ac:dyDescent="0.25">
      <c r="F742" s="73"/>
    </row>
    <row r="743" spans="6:6" s="1" customFormat="1" x14ac:dyDescent="0.25">
      <c r="F743" s="73"/>
    </row>
    <row r="744" spans="6:6" s="1" customFormat="1" x14ac:dyDescent="0.25">
      <c r="F744" s="73"/>
    </row>
    <row r="745" spans="6:6" s="1" customFormat="1" x14ac:dyDescent="0.25">
      <c r="F745" s="73"/>
    </row>
    <row r="746" spans="6:6" s="1" customFormat="1" x14ac:dyDescent="0.25">
      <c r="F746" s="73"/>
    </row>
    <row r="747" spans="6:6" s="1" customFormat="1" x14ac:dyDescent="0.25">
      <c r="F747" s="73"/>
    </row>
    <row r="748" spans="6:6" s="1" customFormat="1" x14ac:dyDescent="0.25">
      <c r="F748" s="73"/>
    </row>
    <row r="749" spans="6:6" s="1" customFormat="1" x14ac:dyDescent="0.25">
      <c r="F749" s="73"/>
    </row>
    <row r="750" spans="6:6" s="1" customFormat="1" x14ac:dyDescent="0.25">
      <c r="F750" s="73"/>
    </row>
    <row r="751" spans="6:6" s="1" customFormat="1" x14ac:dyDescent="0.25">
      <c r="F751" s="73"/>
    </row>
    <row r="752" spans="6:6" s="1" customFormat="1" x14ac:dyDescent="0.25">
      <c r="F752" s="73"/>
    </row>
    <row r="753" spans="6:6" s="1" customFormat="1" x14ac:dyDescent="0.25">
      <c r="F753" s="73"/>
    </row>
    <row r="754" spans="6:6" s="1" customFormat="1" x14ac:dyDescent="0.25">
      <c r="F754" s="73"/>
    </row>
    <row r="755" spans="6:6" s="1" customFormat="1" x14ac:dyDescent="0.25">
      <c r="F755" s="73"/>
    </row>
    <row r="756" spans="6:6" s="1" customFormat="1" x14ac:dyDescent="0.25">
      <c r="F756" s="73"/>
    </row>
    <row r="757" spans="6:6" s="1" customFormat="1" x14ac:dyDescent="0.25">
      <c r="F757" s="73"/>
    </row>
    <row r="758" spans="6:6" s="1" customFormat="1" x14ac:dyDescent="0.25">
      <c r="F758" s="73"/>
    </row>
    <row r="759" spans="6:6" s="1" customFormat="1" x14ac:dyDescent="0.25">
      <c r="F759" s="73"/>
    </row>
    <row r="760" spans="6:6" s="1" customFormat="1" x14ac:dyDescent="0.25">
      <c r="F760" s="73"/>
    </row>
    <row r="761" spans="6:6" s="1" customFormat="1" x14ac:dyDescent="0.25">
      <c r="F761" s="73"/>
    </row>
    <row r="762" spans="6:6" s="1" customFormat="1" x14ac:dyDescent="0.25">
      <c r="F762" s="73"/>
    </row>
    <row r="763" spans="6:6" s="1" customFormat="1" x14ac:dyDescent="0.25">
      <c r="F763" s="73"/>
    </row>
    <row r="764" spans="6:6" s="1" customFormat="1" x14ac:dyDescent="0.25">
      <c r="F764" s="73"/>
    </row>
    <row r="765" spans="6:6" s="1" customFormat="1" x14ac:dyDescent="0.25">
      <c r="F765" s="73"/>
    </row>
    <row r="766" spans="6:6" s="1" customFormat="1" x14ac:dyDescent="0.25">
      <c r="F766" s="73"/>
    </row>
    <row r="767" spans="6:6" s="1" customFormat="1" x14ac:dyDescent="0.25">
      <c r="F767" s="73"/>
    </row>
    <row r="768" spans="6:6" s="1" customFormat="1" x14ac:dyDescent="0.25">
      <c r="F768" s="73"/>
    </row>
    <row r="769" spans="6:6" s="1" customFormat="1" x14ac:dyDescent="0.25">
      <c r="F769" s="73"/>
    </row>
    <row r="770" spans="6:6" s="1" customFormat="1" x14ac:dyDescent="0.25">
      <c r="F770" s="73"/>
    </row>
    <row r="771" spans="6:6" s="1" customFormat="1" x14ac:dyDescent="0.25">
      <c r="F771" s="73"/>
    </row>
    <row r="772" spans="6:6" s="1" customFormat="1" x14ac:dyDescent="0.25">
      <c r="F772" s="73"/>
    </row>
    <row r="773" spans="6:6" s="1" customFormat="1" x14ac:dyDescent="0.25">
      <c r="F773" s="73"/>
    </row>
    <row r="774" spans="6:6" s="1" customFormat="1" x14ac:dyDescent="0.25">
      <c r="F774" s="73"/>
    </row>
    <row r="775" spans="6:6" s="1" customFormat="1" x14ac:dyDescent="0.25">
      <c r="F775" s="73"/>
    </row>
    <row r="776" spans="6:6" s="1" customFormat="1" x14ac:dyDescent="0.25">
      <c r="F776" s="73"/>
    </row>
    <row r="777" spans="6:6" s="1" customFormat="1" x14ac:dyDescent="0.25">
      <c r="F777" s="73"/>
    </row>
    <row r="778" spans="6:6" s="1" customFormat="1" x14ac:dyDescent="0.25">
      <c r="F778" s="73"/>
    </row>
    <row r="779" spans="6:6" s="1" customFormat="1" x14ac:dyDescent="0.25">
      <c r="F779" s="73"/>
    </row>
    <row r="780" spans="6:6" s="1" customFormat="1" x14ac:dyDescent="0.25">
      <c r="F780" s="73"/>
    </row>
    <row r="781" spans="6:6" s="1" customFormat="1" x14ac:dyDescent="0.25">
      <c r="F781" s="73"/>
    </row>
    <row r="782" spans="6:6" s="1" customFormat="1" x14ac:dyDescent="0.25">
      <c r="F782" s="73"/>
    </row>
    <row r="783" spans="6:6" s="1" customFormat="1" x14ac:dyDescent="0.25">
      <c r="F783" s="73"/>
    </row>
    <row r="784" spans="6:6" s="1" customFormat="1" x14ac:dyDescent="0.25">
      <c r="F784" s="73"/>
    </row>
    <row r="785" spans="6:6" s="1" customFormat="1" x14ac:dyDescent="0.25">
      <c r="F785" s="73"/>
    </row>
    <row r="786" spans="6:6" s="1" customFormat="1" x14ac:dyDescent="0.25">
      <c r="F786" s="73"/>
    </row>
    <row r="787" spans="6:6" s="1" customFormat="1" x14ac:dyDescent="0.25">
      <c r="F787" s="73"/>
    </row>
    <row r="788" spans="6:6" s="1" customFormat="1" x14ac:dyDescent="0.25">
      <c r="F788" s="73"/>
    </row>
    <row r="789" spans="6:6" s="1" customFormat="1" x14ac:dyDescent="0.25">
      <c r="F789" s="73"/>
    </row>
    <row r="790" spans="6:6" s="1" customFormat="1" x14ac:dyDescent="0.25">
      <c r="F790" s="73"/>
    </row>
    <row r="791" spans="6:6" s="1" customFormat="1" x14ac:dyDescent="0.25">
      <c r="F791" s="73"/>
    </row>
    <row r="792" spans="6:6" s="1" customFormat="1" x14ac:dyDescent="0.25">
      <c r="F792" s="73"/>
    </row>
    <row r="793" spans="6:6" s="1" customFormat="1" x14ac:dyDescent="0.25">
      <c r="F793" s="73"/>
    </row>
    <row r="794" spans="6:6" s="1" customFormat="1" x14ac:dyDescent="0.25">
      <c r="F794" s="73"/>
    </row>
    <row r="795" spans="6:6" s="1" customFormat="1" x14ac:dyDescent="0.25">
      <c r="F795" s="73"/>
    </row>
    <row r="796" spans="6:6" s="1" customFormat="1" x14ac:dyDescent="0.25">
      <c r="F796" s="73"/>
    </row>
    <row r="797" spans="6:6" s="1" customFormat="1" x14ac:dyDescent="0.25">
      <c r="F797" s="73"/>
    </row>
    <row r="798" spans="6:6" s="1" customFormat="1" x14ac:dyDescent="0.25">
      <c r="F798" s="73"/>
    </row>
    <row r="799" spans="6:6" s="1" customFormat="1" x14ac:dyDescent="0.25">
      <c r="F799" s="73"/>
    </row>
    <row r="800" spans="6:6" s="1" customFormat="1" x14ac:dyDescent="0.25">
      <c r="F800" s="73"/>
    </row>
    <row r="801" spans="6:6" s="1" customFormat="1" x14ac:dyDescent="0.25">
      <c r="F801" s="73"/>
    </row>
    <row r="802" spans="6:6" s="1" customFormat="1" x14ac:dyDescent="0.25">
      <c r="F802" s="73"/>
    </row>
    <row r="803" spans="6:6" s="1" customFormat="1" x14ac:dyDescent="0.25">
      <c r="F803" s="73"/>
    </row>
    <row r="804" spans="6:6" s="1" customFormat="1" x14ac:dyDescent="0.25">
      <c r="F804" s="73"/>
    </row>
    <row r="805" spans="6:6" s="1" customFormat="1" x14ac:dyDescent="0.25">
      <c r="F805" s="73"/>
    </row>
    <row r="806" spans="6:6" s="1" customFormat="1" x14ac:dyDescent="0.25">
      <c r="F806" s="73"/>
    </row>
    <row r="807" spans="6:6" s="1" customFormat="1" x14ac:dyDescent="0.25">
      <c r="F807" s="73"/>
    </row>
    <row r="808" spans="6:6" s="1" customFormat="1" x14ac:dyDescent="0.25">
      <c r="F808" s="73"/>
    </row>
    <row r="809" spans="6:6" s="1" customFormat="1" x14ac:dyDescent="0.25">
      <c r="F809" s="73"/>
    </row>
    <row r="810" spans="6:6" s="1" customFormat="1" x14ac:dyDescent="0.25">
      <c r="F810" s="73"/>
    </row>
    <row r="811" spans="6:6" s="1" customFormat="1" x14ac:dyDescent="0.25">
      <c r="F811" s="73"/>
    </row>
    <row r="812" spans="6:6" s="1" customFormat="1" x14ac:dyDescent="0.25">
      <c r="F812" s="73"/>
    </row>
    <row r="813" spans="6:6" s="1" customFormat="1" x14ac:dyDescent="0.25">
      <c r="F813" s="73"/>
    </row>
    <row r="814" spans="6:6" s="1" customFormat="1" x14ac:dyDescent="0.25">
      <c r="F814" s="73"/>
    </row>
    <row r="815" spans="6:6" s="1" customFormat="1" x14ac:dyDescent="0.25">
      <c r="F815" s="73"/>
    </row>
    <row r="816" spans="6:6" s="1" customFormat="1" x14ac:dyDescent="0.25">
      <c r="F816" s="73"/>
    </row>
    <row r="817" spans="6:6" s="1" customFormat="1" x14ac:dyDescent="0.25">
      <c r="F817" s="73"/>
    </row>
    <row r="818" spans="6:6" s="1" customFormat="1" x14ac:dyDescent="0.25">
      <c r="F818" s="73"/>
    </row>
    <row r="819" spans="6:6" s="1" customFormat="1" x14ac:dyDescent="0.25">
      <c r="F819" s="73"/>
    </row>
    <row r="820" spans="6:6" s="1" customFormat="1" x14ac:dyDescent="0.25">
      <c r="F820" s="73"/>
    </row>
    <row r="821" spans="6:6" s="1" customFormat="1" x14ac:dyDescent="0.25">
      <c r="F821" s="73"/>
    </row>
    <row r="822" spans="6:6" s="1" customFormat="1" x14ac:dyDescent="0.25">
      <c r="F822" s="73"/>
    </row>
    <row r="823" spans="6:6" s="1" customFormat="1" x14ac:dyDescent="0.25">
      <c r="F823" s="73"/>
    </row>
    <row r="824" spans="6:6" s="1" customFormat="1" x14ac:dyDescent="0.25">
      <c r="F824" s="73"/>
    </row>
    <row r="825" spans="6:6" s="1" customFormat="1" x14ac:dyDescent="0.25">
      <c r="F825" s="73"/>
    </row>
    <row r="826" spans="6:6" s="1" customFormat="1" x14ac:dyDescent="0.25">
      <c r="F826" s="73"/>
    </row>
    <row r="827" spans="6:6" s="1" customFormat="1" x14ac:dyDescent="0.25">
      <c r="F827" s="73"/>
    </row>
    <row r="828" spans="6:6" s="1" customFormat="1" x14ac:dyDescent="0.25">
      <c r="F828" s="73"/>
    </row>
    <row r="829" spans="6:6" s="1" customFormat="1" x14ac:dyDescent="0.25">
      <c r="F829" s="73"/>
    </row>
    <row r="830" spans="6:6" s="1" customFormat="1" x14ac:dyDescent="0.25">
      <c r="F830" s="73"/>
    </row>
    <row r="831" spans="6:6" s="1" customFormat="1" x14ac:dyDescent="0.25">
      <c r="F831" s="73"/>
    </row>
    <row r="832" spans="6:6" s="1" customFormat="1" x14ac:dyDescent="0.25">
      <c r="F832" s="73"/>
    </row>
    <row r="833" spans="6:6" s="1" customFormat="1" x14ac:dyDescent="0.25">
      <c r="F833" s="73"/>
    </row>
    <row r="834" spans="6:6" s="1" customFormat="1" x14ac:dyDescent="0.25">
      <c r="F834" s="73"/>
    </row>
    <row r="835" spans="6:6" s="1" customFormat="1" x14ac:dyDescent="0.25">
      <c r="F835" s="73"/>
    </row>
    <row r="836" spans="6:6" s="1" customFormat="1" x14ac:dyDescent="0.25">
      <c r="F836" s="73"/>
    </row>
    <row r="837" spans="6:6" s="1" customFormat="1" x14ac:dyDescent="0.25">
      <c r="F837" s="73"/>
    </row>
    <row r="838" spans="6:6" s="1" customFormat="1" x14ac:dyDescent="0.25">
      <c r="F838" s="73"/>
    </row>
    <row r="839" spans="6:6" s="1" customFormat="1" x14ac:dyDescent="0.25">
      <c r="F839" s="73"/>
    </row>
    <row r="840" spans="6:6" s="1" customFormat="1" x14ac:dyDescent="0.25">
      <c r="F840" s="73"/>
    </row>
    <row r="841" spans="6:6" s="1" customFormat="1" x14ac:dyDescent="0.25">
      <c r="F841" s="73"/>
    </row>
    <row r="842" spans="6:6" s="1" customFormat="1" x14ac:dyDescent="0.25">
      <c r="F842" s="73"/>
    </row>
    <row r="843" spans="6:6" s="1" customFormat="1" x14ac:dyDescent="0.25">
      <c r="F843" s="73"/>
    </row>
    <row r="844" spans="6:6" s="1" customFormat="1" x14ac:dyDescent="0.25">
      <c r="F844" s="73"/>
    </row>
    <row r="845" spans="6:6" s="1" customFormat="1" x14ac:dyDescent="0.25">
      <c r="F845" s="73"/>
    </row>
    <row r="846" spans="6:6" s="1" customFormat="1" x14ac:dyDescent="0.25">
      <c r="F846" s="73"/>
    </row>
    <row r="847" spans="6:6" s="1" customFormat="1" x14ac:dyDescent="0.25">
      <c r="F847" s="73"/>
    </row>
    <row r="848" spans="6:6" s="1" customFormat="1" x14ac:dyDescent="0.25">
      <c r="F848" s="73"/>
    </row>
    <row r="849" spans="6:6" s="1" customFormat="1" x14ac:dyDescent="0.25">
      <c r="F849" s="73"/>
    </row>
    <row r="850" spans="6:6" s="1" customFormat="1" x14ac:dyDescent="0.25">
      <c r="F850" s="73"/>
    </row>
    <row r="851" spans="6:6" s="1" customFormat="1" x14ac:dyDescent="0.25">
      <c r="F851" s="73"/>
    </row>
    <row r="852" spans="6:6" s="1" customFormat="1" x14ac:dyDescent="0.25">
      <c r="F852" s="73"/>
    </row>
    <row r="853" spans="6:6" s="1" customFormat="1" x14ac:dyDescent="0.25">
      <c r="F853" s="73"/>
    </row>
    <row r="854" spans="6:6" s="1" customFormat="1" x14ac:dyDescent="0.25">
      <c r="F854" s="73"/>
    </row>
    <row r="855" spans="6:6" s="1" customFormat="1" x14ac:dyDescent="0.25">
      <c r="F855" s="73"/>
    </row>
    <row r="856" spans="6:6" s="1" customFormat="1" x14ac:dyDescent="0.25">
      <c r="F856" s="73"/>
    </row>
    <row r="857" spans="6:6" s="1" customFormat="1" x14ac:dyDescent="0.25">
      <c r="F857" s="73"/>
    </row>
    <row r="858" spans="6:6" s="1" customFormat="1" x14ac:dyDescent="0.25">
      <c r="F858" s="73"/>
    </row>
    <row r="859" spans="6:6" s="1" customFormat="1" x14ac:dyDescent="0.25">
      <c r="F859" s="73"/>
    </row>
    <row r="860" spans="6:6" s="1" customFormat="1" x14ac:dyDescent="0.25">
      <c r="F860" s="73"/>
    </row>
    <row r="861" spans="6:6" s="1" customFormat="1" x14ac:dyDescent="0.25">
      <c r="F861" s="73"/>
    </row>
    <row r="862" spans="6:6" s="1" customFormat="1" x14ac:dyDescent="0.25">
      <c r="F862" s="73"/>
    </row>
    <row r="863" spans="6:6" s="1" customFormat="1" x14ac:dyDescent="0.25">
      <c r="F863" s="73"/>
    </row>
    <row r="864" spans="6:6" s="1" customFormat="1" x14ac:dyDescent="0.25">
      <c r="F864" s="73"/>
    </row>
    <row r="865" spans="6:6" s="1" customFormat="1" x14ac:dyDescent="0.25">
      <c r="F865" s="73"/>
    </row>
    <row r="866" spans="6:6" s="1" customFormat="1" x14ac:dyDescent="0.25">
      <c r="F866" s="73"/>
    </row>
    <row r="867" spans="6:6" s="1" customFormat="1" x14ac:dyDescent="0.25">
      <c r="F867" s="73"/>
    </row>
    <row r="868" spans="6:6" s="1" customFormat="1" x14ac:dyDescent="0.25">
      <c r="F868" s="73"/>
    </row>
    <row r="869" spans="6:6" s="1" customFormat="1" x14ac:dyDescent="0.25">
      <c r="F869" s="73"/>
    </row>
    <row r="870" spans="6:6" s="1" customFormat="1" x14ac:dyDescent="0.25">
      <c r="F870" s="73"/>
    </row>
    <row r="871" spans="6:6" s="1" customFormat="1" x14ac:dyDescent="0.25">
      <c r="F871" s="73"/>
    </row>
    <row r="872" spans="6:6" s="1" customFormat="1" x14ac:dyDescent="0.25">
      <c r="F872" s="73"/>
    </row>
    <row r="873" spans="6:6" s="1" customFormat="1" x14ac:dyDescent="0.25">
      <c r="F873" s="73"/>
    </row>
    <row r="874" spans="6:6" s="1" customFormat="1" x14ac:dyDescent="0.25">
      <c r="F874" s="73"/>
    </row>
    <row r="875" spans="6:6" s="1" customFormat="1" x14ac:dyDescent="0.25">
      <c r="F875" s="73"/>
    </row>
    <row r="876" spans="6:6" s="1" customFormat="1" x14ac:dyDescent="0.25">
      <c r="F876" s="73"/>
    </row>
    <row r="877" spans="6:6" s="1" customFormat="1" x14ac:dyDescent="0.25">
      <c r="F877" s="73"/>
    </row>
    <row r="878" spans="6:6" s="1" customFormat="1" x14ac:dyDescent="0.25">
      <c r="F878" s="73"/>
    </row>
    <row r="879" spans="6:6" s="1" customFormat="1" x14ac:dyDescent="0.25">
      <c r="F879" s="73"/>
    </row>
    <row r="880" spans="6:6" s="1" customFormat="1" x14ac:dyDescent="0.25">
      <c r="F880" s="73"/>
    </row>
    <row r="881" spans="6:6" s="1" customFormat="1" x14ac:dyDescent="0.25">
      <c r="F881" s="73"/>
    </row>
    <row r="882" spans="6:6" s="1" customFormat="1" x14ac:dyDescent="0.25">
      <c r="F882" s="73"/>
    </row>
    <row r="883" spans="6:6" s="1" customFormat="1" x14ac:dyDescent="0.25">
      <c r="F883" s="73"/>
    </row>
    <row r="884" spans="6:6" s="1" customFormat="1" x14ac:dyDescent="0.25">
      <c r="F884" s="73"/>
    </row>
    <row r="885" spans="6:6" s="1" customFormat="1" x14ac:dyDescent="0.25">
      <c r="F885" s="73"/>
    </row>
    <row r="886" spans="6:6" s="1" customFormat="1" x14ac:dyDescent="0.25">
      <c r="F886" s="73"/>
    </row>
    <row r="887" spans="6:6" s="1" customFormat="1" x14ac:dyDescent="0.25">
      <c r="F887" s="73"/>
    </row>
    <row r="888" spans="6:6" s="1" customFormat="1" x14ac:dyDescent="0.25">
      <c r="F888" s="73"/>
    </row>
    <row r="889" spans="6:6" s="1" customFormat="1" x14ac:dyDescent="0.25">
      <c r="F889" s="73"/>
    </row>
    <row r="890" spans="6:6" s="1" customFormat="1" x14ac:dyDescent="0.25">
      <c r="F890" s="73"/>
    </row>
    <row r="891" spans="6:6" s="1" customFormat="1" x14ac:dyDescent="0.25">
      <c r="F891" s="73"/>
    </row>
    <row r="892" spans="6:6" s="1" customFormat="1" x14ac:dyDescent="0.25">
      <c r="F892" s="73"/>
    </row>
    <row r="893" spans="6:6" s="1" customFormat="1" x14ac:dyDescent="0.25">
      <c r="F893" s="73"/>
    </row>
    <row r="894" spans="6:6" s="1" customFormat="1" x14ac:dyDescent="0.25">
      <c r="F894" s="73"/>
    </row>
    <row r="895" spans="6:6" s="1" customFormat="1" x14ac:dyDescent="0.25">
      <c r="F895" s="73"/>
    </row>
    <row r="896" spans="6:6" s="1" customFormat="1" x14ac:dyDescent="0.25">
      <c r="F896" s="73"/>
    </row>
    <row r="897" spans="6:6" s="1" customFormat="1" x14ac:dyDescent="0.25">
      <c r="F897" s="73"/>
    </row>
    <row r="898" spans="6:6" s="1" customFormat="1" x14ac:dyDescent="0.25">
      <c r="F898" s="73"/>
    </row>
    <row r="899" spans="6:6" s="1" customFormat="1" x14ac:dyDescent="0.25">
      <c r="F899" s="73"/>
    </row>
    <row r="900" spans="6:6" s="1" customFormat="1" x14ac:dyDescent="0.25">
      <c r="F900" s="73"/>
    </row>
    <row r="901" spans="6:6" s="1" customFormat="1" x14ac:dyDescent="0.25">
      <c r="F901" s="73"/>
    </row>
    <row r="902" spans="6:6" s="1" customFormat="1" x14ac:dyDescent="0.25">
      <c r="F902" s="73"/>
    </row>
    <row r="903" spans="6:6" s="1" customFormat="1" x14ac:dyDescent="0.25">
      <c r="F903" s="73"/>
    </row>
    <row r="904" spans="6:6" s="1" customFormat="1" x14ac:dyDescent="0.25">
      <c r="F904" s="73"/>
    </row>
    <row r="905" spans="6:6" s="1" customFormat="1" x14ac:dyDescent="0.25">
      <c r="F905" s="73"/>
    </row>
    <row r="906" spans="6:6" s="1" customFormat="1" x14ac:dyDescent="0.25">
      <c r="F906" s="73"/>
    </row>
    <row r="907" spans="6:6" s="1" customFormat="1" x14ac:dyDescent="0.25">
      <c r="F907" s="73"/>
    </row>
    <row r="908" spans="6:6" s="1" customFormat="1" x14ac:dyDescent="0.25">
      <c r="F908" s="73"/>
    </row>
    <row r="909" spans="6:6" s="1" customFormat="1" x14ac:dyDescent="0.25">
      <c r="F909" s="73"/>
    </row>
    <row r="910" spans="6:6" s="1" customFormat="1" x14ac:dyDescent="0.25">
      <c r="F910" s="73"/>
    </row>
    <row r="911" spans="6:6" s="1" customFormat="1" x14ac:dyDescent="0.25">
      <c r="F911" s="73"/>
    </row>
    <row r="912" spans="6:6" s="1" customFormat="1" x14ac:dyDescent="0.25">
      <c r="F912" s="73"/>
    </row>
    <row r="913" spans="6:6" s="1" customFormat="1" x14ac:dyDescent="0.25">
      <c r="F913" s="73"/>
    </row>
    <row r="914" spans="6:6" s="1" customFormat="1" x14ac:dyDescent="0.25">
      <c r="F914" s="73"/>
    </row>
    <row r="915" spans="6:6" s="1" customFormat="1" x14ac:dyDescent="0.25">
      <c r="F915" s="73"/>
    </row>
    <row r="916" spans="6:6" s="1" customFormat="1" x14ac:dyDescent="0.25">
      <c r="F916" s="73"/>
    </row>
    <row r="917" spans="6:6" s="1" customFormat="1" x14ac:dyDescent="0.25">
      <c r="F917" s="73"/>
    </row>
    <row r="918" spans="6:6" s="1" customFormat="1" x14ac:dyDescent="0.25">
      <c r="F918" s="73"/>
    </row>
    <row r="919" spans="6:6" s="1" customFormat="1" x14ac:dyDescent="0.25">
      <c r="F919" s="73"/>
    </row>
    <row r="920" spans="6:6" s="1" customFormat="1" x14ac:dyDescent="0.25">
      <c r="F920" s="73"/>
    </row>
    <row r="921" spans="6:6" s="1" customFormat="1" x14ac:dyDescent="0.25">
      <c r="F921" s="73"/>
    </row>
    <row r="922" spans="6:6" s="1" customFormat="1" x14ac:dyDescent="0.25">
      <c r="F922" s="73"/>
    </row>
    <row r="923" spans="6:6" s="1" customFormat="1" x14ac:dyDescent="0.25">
      <c r="F923" s="73"/>
    </row>
    <row r="924" spans="6:6" s="1" customFormat="1" x14ac:dyDescent="0.25">
      <c r="F924" s="73"/>
    </row>
    <row r="925" spans="6:6" s="1" customFormat="1" x14ac:dyDescent="0.25">
      <c r="F925" s="73"/>
    </row>
    <row r="926" spans="6:6" s="1" customFormat="1" x14ac:dyDescent="0.25">
      <c r="F926" s="73"/>
    </row>
    <row r="927" spans="6:6" s="1" customFormat="1" x14ac:dyDescent="0.25">
      <c r="F927" s="73"/>
    </row>
    <row r="928" spans="6:6" s="1" customFormat="1" x14ac:dyDescent="0.25">
      <c r="F928" s="73"/>
    </row>
    <row r="929" spans="6:6" s="1" customFormat="1" x14ac:dyDescent="0.25">
      <c r="F929" s="73"/>
    </row>
    <row r="930" spans="6:6" s="1" customFormat="1" x14ac:dyDescent="0.25">
      <c r="F930" s="73"/>
    </row>
    <row r="931" spans="6:6" s="1" customFormat="1" x14ac:dyDescent="0.25">
      <c r="F931" s="73"/>
    </row>
    <row r="932" spans="6:6" s="1" customFormat="1" x14ac:dyDescent="0.25">
      <c r="F932" s="73"/>
    </row>
    <row r="933" spans="6:6" s="1" customFormat="1" x14ac:dyDescent="0.25">
      <c r="F933" s="73"/>
    </row>
    <row r="934" spans="6:6" s="1" customFormat="1" x14ac:dyDescent="0.25">
      <c r="F934" s="73"/>
    </row>
    <row r="935" spans="6:6" s="1" customFormat="1" x14ac:dyDescent="0.25">
      <c r="F935" s="73"/>
    </row>
    <row r="936" spans="6:6" s="1" customFormat="1" x14ac:dyDescent="0.25">
      <c r="F936" s="73"/>
    </row>
    <row r="937" spans="6:6" s="1" customFormat="1" x14ac:dyDescent="0.25">
      <c r="F937" s="73"/>
    </row>
    <row r="938" spans="6:6" s="1" customFormat="1" x14ac:dyDescent="0.25">
      <c r="F938" s="73"/>
    </row>
    <row r="939" spans="6:6" s="1" customFormat="1" x14ac:dyDescent="0.25">
      <c r="F939" s="73"/>
    </row>
    <row r="940" spans="6:6" s="1" customFormat="1" x14ac:dyDescent="0.25">
      <c r="F940" s="73"/>
    </row>
    <row r="941" spans="6:6" s="1" customFormat="1" x14ac:dyDescent="0.25">
      <c r="F941" s="73"/>
    </row>
    <row r="942" spans="6:6" s="1" customFormat="1" x14ac:dyDescent="0.25">
      <c r="F942" s="73"/>
    </row>
    <row r="943" spans="6:6" s="1" customFormat="1" x14ac:dyDescent="0.25">
      <c r="F943" s="73"/>
    </row>
    <row r="944" spans="6:6" s="1" customFormat="1" x14ac:dyDescent="0.25">
      <c r="F944" s="73"/>
    </row>
    <row r="945" spans="6:6" s="1" customFormat="1" x14ac:dyDescent="0.25">
      <c r="F945" s="73"/>
    </row>
    <row r="946" spans="6:6" s="1" customFormat="1" x14ac:dyDescent="0.25">
      <c r="F946" s="73"/>
    </row>
    <row r="947" spans="6:6" s="1" customFormat="1" x14ac:dyDescent="0.25">
      <c r="F947" s="73"/>
    </row>
    <row r="948" spans="6:6" s="1" customFormat="1" x14ac:dyDescent="0.25">
      <c r="F948" s="73"/>
    </row>
    <row r="949" spans="6:6" s="1" customFormat="1" x14ac:dyDescent="0.25">
      <c r="F949" s="73"/>
    </row>
    <row r="950" spans="6:6" s="1" customFormat="1" x14ac:dyDescent="0.25">
      <c r="F950" s="73"/>
    </row>
    <row r="951" spans="6:6" s="1" customFormat="1" x14ac:dyDescent="0.25">
      <c r="F951" s="73"/>
    </row>
    <row r="952" spans="6:6" s="1" customFormat="1" x14ac:dyDescent="0.25">
      <c r="F952" s="73"/>
    </row>
    <row r="953" spans="6:6" s="1" customFormat="1" x14ac:dyDescent="0.25">
      <c r="F953" s="73"/>
    </row>
    <row r="954" spans="6:6" s="1" customFormat="1" x14ac:dyDescent="0.25">
      <c r="F954" s="73"/>
    </row>
    <row r="955" spans="6:6" s="1" customFormat="1" x14ac:dyDescent="0.25">
      <c r="F955" s="73"/>
    </row>
    <row r="956" spans="6:6" s="1" customFormat="1" x14ac:dyDescent="0.25">
      <c r="F956" s="73"/>
    </row>
    <row r="957" spans="6:6" s="1" customFormat="1" x14ac:dyDescent="0.25">
      <c r="F957" s="73"/>
    </row>
    <row r="958" spans="6:6" s="1" customFormat="1" x14ac:dyDescent="0.25">
      <c r="F958" s="73"/>
    </row>
    <row r="959" spans="6:6" s="1" customFormat="1" x14ac:dyDescent="0.25">
      <c r="F959" s="73"/>
    </row>
    <row r="960" spans="6:6" s="1" customFormat="1" x14ac:dyDescent="0.25">
      <c r="F960" s="73"/>
    </row>
    <row r="961" spans="6:6" s="1" customFormat="1" x14ac:dyDescent="0.25">
      <c r="F961" s="73"/>
    </row>
    <row r="962" spans="6:6" s="1" customFormat="1" x14ac:dyDescent="0.25">
      <c r="F962" s="73"/>
    </row>
    <row r="963" spans="6:6" s="1" customFormat="1" x14ac:dyDescent="0.25">
      <c r="F963" s="73"/>
    </row>
    <row r="964" spans="6:6" s="1" customFormat="1" x14ac:dyDescent="0.25">
      <c r="F964" s="73"/>
    </row>
    <row r="965" spans="6:6" s="1" customFormat="1" x14ac:dyDescent="0.25">
      <c r="F965" s="73"/>
    </row>
    <row r="966" spans="6:6" s="1" customFormat="1" x14ac:dyDescent="0.25">
      <c r="F966" s="73"/>
    </row>
    <row r="967" spans="6:6" s="1" customFormat="1" x14ac:dyDescent="0.25">
      <c r="F967" s="73"/>
    </row>
    <row r="968" spans="6:6" s="1" customFormat="1" x14ac:dyDescent="0.25">
      <c r="F968" s="73"/>
    </row>
    <row r="969" spans="6:6" s="1" customFormat="1" x14ac:dyDescent="0.25">
      <c r="F969" s="73"/>
    </row>
    <row r="970" spans="6:6" s="1" customFormat="1" x14ac:dyDescent="0.25">
      <c r="F970" s="73"/>
    </row>
    <row r="971" spans="6:6" s="1" customFormat="1" x14ac:dyDescent="0.25">
      <c r="F971" s="73"/>
    </row>
    <row r="972" spans="6:6" s="1" customFormat="1" x14ac:dyDescent="0.25">
      <c r="F972" s="73"/>
    </row>
    <row r="973" spans="6:6" s="1" customFormat="1" x14ac:dyDescent="0.25">
      <c r="F973" s="73"/>
    </row>
    <row r="974" spans="6:6" s="1" customFormat="1" x14ac:dyDescent="0.25">
      <c r="F974" s="73"/>
    </row>
    <row r="975" spans="6:6" s="1" customFormat="1" x14ac:dyDescent="0.25">
      <c r="F975" s="73"/>
    </row>
    <row r="976" spans="6:6" s="1" customFormat="1" x14ac:dyDescent="0.25">
      <c r="F976" s="73"/>
    </row>
    <row r="977" spans="6:6" s="1" customFormat="1" x14ac:dyDescent="0.25">
      <c r="F977" s="73"/>
    </row>
    <row r="978" spans="6:6" s="1" customFormat="1" x14ac:dyDescent="0.25">
      <c r="F978" s="73"/>
    </row>
    <row r="979" spans="6:6" s="1" customFormat="1" x14ac:dyDescent="0.25">
      <c r="F979" s="73"/>
    </row>
    <row r="980" spans="6:6" s="1" customFormat="1" x14ac:dyDescent="0.25">
      <c r="F980" s="73"/>
    </row>
    <row r="981" spans="6:6" s="1" customFormat="1" x14ac:dyDescent="0.25">
      <c r="F981" s="73"/>
    </row>
    <row r="982" spans="6:6" s="1" customFormat="1" x14ac:dyDescent="0.25">
      <c r="F982" s="73"/>
    </row>
    <row r="983" spans="6:6" s="1" customFormat="1" x14ac:dyDescent="0.25">
      <c r="F983" s="73"/>
    </row>
    <row r="984" spans="6:6" s="1" customFormat="1" x14ac:dyDescent="0.25">
      <c r="F984" s="73"/>
    </row>
    <row r="985" spans="6:6" s="1" customFormat="1" x14ac:dyDescent="0.25">
      <c r="F985" s="73"/>
    </row>
    <row r="986" spans="6:6" s="1" customFormat="1" x14ac:dyDescent="0.25">
      <c r="F986" s="73"/>
    </row>
    <row r="987" spans="6:6" s="1" customFormat="1" x14ac:dyDescent="0.25">
      <c r="F987" s="73"/>
    </row>
    <row r="988" spans="6:6" s="1" customFormat="1" x14ac:dyDescent="0.25">
      <c r="F988" s="73"/>
    </row>
    <row r="989" spans="6:6" s="1" customFormat="1" x14ac:dyDescent="0.25">
      <c r="F989" s="73"/>
    </row>
    <row r="990" spans="6:6" s="1" customFormat="1" x14ac:dyDescent="0.25">
      <c r="F990" s="73"/>
    </row>
    <row r="991" spans="6:6" s="1" customFormat="1" x14ac:dyDescent="0.25">
      <c r="F991" s="73"/>
    </row>
    <row r="992" spans="6:6" s="1" customFormat="1" x14ac:dyDescent="0.25">
      <c r="F992" s="73"/>
    </row>
    <row r="993" spans="6:6" s="1" customFormat="1" x14ac:dyDescent="0.25">
      <c r="F993" s="73"/>
    </row>
    <row r="994" spans="6:6" s="1" customFormat="1" x14ac:dyDescent="0.25">
      <c r="F994" s="73"/>
    </row>
    <row r="995" spans="6:6" s="1" customFormat="1" x14ac:dyDescent="0.25">
      <c r="F995" s="73"/>
    </row>
    <row r="996" spans="6:6" s="1" customFormat="1" x14ac:dyDescent="0.25">
      <c r="F996" s="73"/>
    </row>
    <row r="997" spans="6:6" s="1" customFormat="1" x14ac:dyDescent="0.25">
      <c r="F997" s="73"/>
    </row>
    <row r="998" spans="6:6" s="1" customFormat="1" x14ac:dyDescent="0.25">
      <c r="F998" s="73"/>
    </row>
    <row r="999" spans="6:6" s="1" customFormat="1" x14ac:dyDescent="0.25">
      <c r="F999" s="73"/>
    </row>
    <row r="1000" spans="6:6" s="1" customFormat="1" x14ac:dyDescent="0.25">
      <c r="F1000" s="73"/>
    </row>
    <row r="1001" spans="6:6" s="1" customFormat="1" x14ac:dyDescent="0.25">
      <c r="F1001" s="73"/>
    </row>
    <row r="1002" spans="6:6" s="1" customFormat="1" x14ac:dyDescent="0.25">
      <c r="F1002" s="73"/>
    </row>
    <row r="1003" spans="6:6" s="1" customFormat="1" x14ac:dyDescent="0.25">
      <c r="F1003" s="73"/>
    </row>
    <row r="1004" spans="6:6" s="1" customFormat="1" x14ac:dyDescent="0.25">
      <c r="F1004" s="73"/>
    </row>
    <row r="1005" spans="6:6" s="1" customFormat="1" x14ac:dyDescent="0.25">
      <c r="F1005" s="73"/>
    </row>
    <row r="1006" spans="6:6" s="1" customFormat="1" x14ac:dyDescent="0.25">
      <c r="F1006" s="73"/>
    </row>
    <row r="1007" spans="6:6" s="1" customFormat="1" x14ac:dyDescent="0.25">
      <c r="F1007" s="73"/>
    </row>
    <row r="1008" spans="6:6" s="1" customFormat="1" x14ac:dyDescent="0.25">
      <c r="F1008" s="73"/>
    </row>
    <row r="1009" spans="6:6" s="1" customFormat="1" x14ac:dyDescent="0.25">
      <c r="F1009" s="73"/>
    </row>
    <row r="1010" spans="6:6" s="1" customFormat="1" x14ac:dyDescent="0.25">
      <c r="F1010" s="73"/>
    </row>
    <row r="1011" spans="6:6" s="1" customFormat="1" x14ac:dyDescent="0.25">
      <c r="F1011" s="73"/>
    </row>
    <row r="1012" spans="6:6" s="1" customFormat="1" x14ac:dyDescent="0.25">
      <c r="F1012" s="73"/>
    </row>
    <row r="1013" spans="6:6" s="1" customFormat="1" x14ac:dyDescent="0.25">
      <c r="F1013" s="73"/>
    </row>
    <row r="1014" spans="6:6" s="1" customFormat="1" x14ac:dyDescent="0.25">
      <c r="F1014" s="73"/>
    </row>
    <row r="1015" spans="6:6" s="1" customFormat="1" x14ac:dyDescent="0.25">
      <c r="F1015" s="73"/>
    </row>
    <row r="1016" spans="6:6" s="1" customFormat="1" x14ac:dyDescent="0.25">
      <c r="F1016" s="73"/>
    </row>
    <row r="1017" spans="6:6" s="1" customFormat="1" x14ac:dyDescent="0.25">
      <c r="F1017" s="73"/>
    </row>
    <row r="1018" spans="6:6" s="1" customFormat="1" x14ac:dyDescent="0.25">
      <c r="F1018" s="73"/>
    </row>
    <row r="1019" spans="6:6" s="1" customFormat="1" x14ac:dyDescent="0.25">
      <c r="F1019" s="73"/>
    </row>
    <row r="1020" spans="6:6" s="1" customFormat="1" x14ac:dyDescent="0.25">
      <c r="F1020" s="73"/>
    </row>
    <row r="1021" spans="6:6" s="1" customFormat="1" x14ac:dyDescent="0.25">
      <c r="F1021" s="73"/>
    </row>
    <row r="1022" spans="6:6" s="1" customFormat="1" x14ac:dyDescent="0.25">
      <c r="F1022" s="73"/>
    </row>
    <row r="1023" spans="6:6" s="1" customFormat="1" x14ac:dyDescent="0.25">
      <c r="F1023" s="73"/>
    </row>
    <row r="1024" spans="6:6" s="1" customFormat="1" x14ac:dyDescent="0.25">
      <c r="F1024" s="73"/>
    </row>
    <row r="1025" spans="6:6" s="1" customFormat="1" x14ac:dyDescent="0.25">
      <c r="F1025" s="73"/>
    </row>
    <row r="1026" spans="6:6" s="1" customFormat="1" x14ac:dyDescent="0.25">
      <c r="F1026" s="73"/>
    </row>
    <row r="1027" spans="6:6" s="1" customFormat="1" x14ac:dyDescent="0.25">
      <c r="F1027" s="73"/>
    </row>
    <row r="1028" spans="6:6" s="1" customFormat="1" x14ac:dyDescent="0.25">
      <c r="F1028" s="73"/>
    </row>
    <row r="1029" spans="6:6" s="1" customFormat="1" x14ac:dyDescent="0.25">
      <c r="F1029" s="73"/>
    </row>
    <row r="1030" spans="6:6" s="1" customFormat="1" x14ac:dyDescent="0.25">
      <c r="F1030" s="73"/>
    </row>
    <row r="1031" spans="6:6" s="1" customFormat="1" x14ac:dyDescent="0.25">
      <c r="F1031" s="73"/>
    </row>
    <row r="1032" spans="6:6" s="1" customFormat="1" x14ac:dyDescent="0.25">
      <c r="F1032" s="73"/>
    </row>
    <row r="1033" spans="6:6" s="1" customFormat="1" x14ac:dyDescent="0.25">
      <c r="F1033" s="73"/>
    </row>
    <row r="1034" spans="6:6" s="1" customFormat="1" x14ac:dyDescent="0.25">
      <c r="F1034" s="73"/>
    </row>
    <row r="1035" spans="6:6" s="1" customFormat="1" x14ac:dyDescent="0.25">
      <c r="F1035" s="73"/>
    </row>
    <row r="1036" spans="6:6" s="1" customFormat="1" x14ac:dyDescent="0.25">
      <c r="F1036" s="73"/>
    </row>
    <row r="1037" spans="6:6" s="1" customFormat="1" x14ac:dyDescent="0.25">
      <c r="F1037" s="73"/>
    </row>
    <row r="1038" spans="6:6" s="1" customFormat="1" x14ac:dyDescent="0.25">
      <c r="F1038" s="73"/>
    </row>
    <row r="1039" spans="6:6" s="1" customFormat="1" x14ac:dyDescent="0.25">
      <c r="F1039" s="73"/>
    </row>
    <row r="1040" spans="6:6" s="1" customFormat="1" x14ac:dyDescent="0.25">
      <c r="F1040" s="73"/>
    </row>
    <row r="1041" spans="6:6" s="1" customFormat="1" x14ac:dyDescent="0.25">
      <c r="F1041" s="73"/>
    </row>
    <row r="1042" spans="6:6" s="1" customFormat="1" x14ac:dyDescent="0.25">
      <c r="F1042" s="73"/>
    </row>
    <row r="1043" spans="6:6" s="1" customFormat="1" x14ac:dyDescent="0.25">
      <c r="F1043" s="73"/>
    </row>
    <row r="1044" spans="6:6" s="1" customFormat="1" x14ac:dyDescent="0.25">
      <c r="F1044" s="73"/>
    </row>
    <row r="1045" spans="6:6" s="1" customFormat="1" x14ac:dyDescent="0.25">
      <c r="F1045" s="73"/>
    </row>
    <row r="1046" spans="6:6" s="1" customFormat="1" x14ac:dyDescent="0.25">
      <c r="F1046" s="73"/>
    </row>
    <row r="1047" spans="6:6" s="1" customFormat="1" x14ac:dyDescent="0.25">
      <c r="F1047" s="73"/>
    </row>
    <row r="1048" spans="6:6" s="1" customFormat="1" x14ac:dyDescent="0.25">
      <c r="F1048" s="73"/>
    </row>
    <row r="1049" spans="6:6" s="1" customFormat="1" x14ac:dyDescent="0.25">
      <c r="F1049" s="73"/>
    </row>
    <row r="1050" spans="6:6" s="1" customFormat="1" x14ac:dyDescent="0.25">
      <c r="F1050" s="73"/>
    </row>
    <row r="1051" spans="6:6" s="1" customFormat="1" x14ac:dyDescent="0.25">
      <c r="F1051" s="73"/>
    </row>
    <row r="1052" spans="6:6" s="1" customFormat="1" x14ac:dyDescent="0.25">
      <c r="F1052" s="73"/>
    </row>
    <row r="1053" spans="6:6" s="1" customFormat="1" x14ac:dyDescent="0.25">
      <c r="F1053" s="73"/>
    </row>
    <row r="1054" spans="6:6" s="1" customFormat="1" x14ac:dyDescent="0.25">
      <c r="F1054" s="73"/>
    </row>
    <row r="1055" spans="6:6" s="1" customFormat="1" x14ac:dyDescent="0.25">
      <c r="F1055" s="73"/>
    </row>
    <row r="1056" spans="6:6" s="1" customFormat="1" x14ac:dyDescent="0.25">
      <c r="F1056" s="73"/>
    </row>
    <row r="1057" spans="2:6" s="1" customFormat="1" x14ac:dyDescent="0.25">
      <c r="F1057" s="73"/>
    </row>
    <row r="1058" spans="2:6" s="1" customFormat="1" x14ac:dyDescent="0.25">
      <c r="F1058" s="73"/>
    </row>
    <row r="1059" spans="2:6" s="1" customFormat="1" x14ac:dyDescent="0.25">
      <c r="F1059" s="73"/>
    </row>
    <row r="1060" spans="2:6" s="1" customFormat="1" x14ac:dyDescent="0.25">
      <c r="F1060" s="73"/>
    </row>
    <row r="1061" spans="2:6" s="1" customFormat="1" x14ac:dyDescent="0.25">
      <c r="B1061"/>
      <c r="C1061"/>
      <c r="D1061"/>
      <c r="E1061"/>
      <c r="F1061" s="73"/>
    </row>
  </sheetData>
  <mergeCells count="7">
    <mergeCell ref="A20:A23"/>
    <mergeCell ref="A24:A29"/>
    <mergeCell ref="B1:E2"/>
    <mergeCell ref="A1:A2"/>
    <mergeCell ref="A3:A7"/>
    <mergeCell ref="A8:A13"/>
    <mergeCell ref="A14:A19"/>
  </mergeCells>
  <pageMargins left="0.70866141732283472" right="0.70866141732283472" top="0.74803149606299213" bottom="0.74803149606299213" header="0.31496062992125984" footer="0.31496062992125984"/>
  <pageSetup paperSize="9" scale="10" orientation="landscape" horizontalDpi="360" verticalDpi="360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AD549"/>
  <sheetViews>
    <sheetView tabSelected="1" topLeftCell="A61" zoomScaleNormal="100" workbookViewId="0">
      <selection activeCell="A124" sqref="A124"/>
    </sheetView>
  </sheetViews>
  <sheetFormatPr baseColWidth="10" defaultColWidth="11.42578125" defaultRowHeight="15" x14ac:dyDescent="0.25"/>
  <cols>
    <col min="1" max="1" width="23.85546875" customWidth="1"/>
    <col min="4" max="4" width="18" customWidth="1"/>
    <col min="6" max="6" width="14.7109375" customWidth="1"/>
    <col min="7" max="7" width="16.28515625" customWidth="1"/>
    <col min="8" max="8" width="13.140625" customWidth="1"/>
    <col min="9" max="9" width="16.140625" bestFit="1" customWidth="1"/>
    <col min="13" max="13" width="17.7109375" bestFit="1" customWidth="1"/>
    <col min="14" max="14" width="15.5703125" style="1" bestFit="1" customWidth="1"/>
    <col min="15" max="15" width="16.140625" style="1" bestFit="1" customWidth="1"/>
    <col min="16" max="16" width="14.7109375" style="1" customWidth="1"/>
    <col min="17" max="17" width="20.140625" style="1" customWidth="1"/>
    <col min="18" max="18" width="11.42578125" style="1"/>
    <col min="19" max="19" width="14.5703125" style="1" bestFit="1" customWidth="1"/>
    <col min="20" max="21" width="11.42578125" style="1"/>
    <col min="22" max="22" width="14.7109375" style="1" customWidth="1"/>
  </cols>
  <sheetData>
    <row r="1" spans="1:21" x14ac:dyDescent="0.25">
      <c r="A1" s="270" t="s">
        <v>19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</row>
    <row r="2" spans="1:21" x14ac:dyDescent="0.25">
      <c r="A2" s="270"/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</row>
    <row r="3" spans="1:21" s="1" customFormat="1" ht="20.25" thickBot="1" x14ac:dyDescent="0.35">
      <c r="A3" s="266" t="s">
        <v>300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</row>
    <row r="4" spans="1:21" s="18" customFormat="1" ht="15.75" thickTop="1" x14ac:dyDescent="0.25">
      <c r="A4" s="21"/>
      <c r="B4" s="21"/>
      <c r="Q4" s="26"/>
      <c r="R4" s="26"/>
      <c r="S4" s="26"/>
      <c r="U4" s="26"/>
    </row>
    <row r="5" spans="1:21" s="18" customFormat="1" x14ac:dyDescent="0.25">
      <c r="A5" s="152" t="s">
        <v>26</v>
      </c>
      <c r="B5" s="64">
        <v>8.0000000000000004E-4</v>
      </c>
      <c r="C5" s="152" t="s">
        <v>26</v>
      </c>
      <c r="D5" s="64">
        <v>2.3800000000000002E-2</v>
      </c>
      <c r="E5" s="152" t="s">
        <v>26</v>
      </c>
      <c r="F5" s="64">
        <v>0</v>
      </c>
      <c r="I5" s="152" t="s">
        <v>32</v>
      </c>
      <c r="J5" s="152" t="s">
        <v>33</v>
      </c>
      <c r="K5" s="152"/>
      <c r="L5" s="152"/>
    </row>
    <row r="6" spans="1:21" s="18" customFormat="1" x14ac:dyDescent="0.25">
      <c r="A6" s="152" t="s">
        <v>27</v>
      </c>
      <c r="B6" s="64">
        <v>2.7699999999999999E-2</v>
      </c>
      <c r="C6" s="152" t="s">
        <v>27</v>
      </c>
      <c r="D6" s="64">
        <v>2.3300000000000001E-2</v>
      </c>
      <c r="E6" s="152" t="s">
        <v>27</v>
      </c>
      <c r="F6" s="64">
        <v>9.0899999999999995E-2</v>
      </c>
      <c r="H6" s="153"/>
      <c r="I6" s="152" t="s">
        <v>26</v>
      </c>
      <c r="J6" s="154">
        <v>5.8099999999999999E-2</v>
      </c>
      <c r="K6" s="154"/>
      <c r="L6" s="20"/>
      <c r="M6" s="154"/>
      <c r="P6" s="18" t="s">
        <v>1</v>
      </c>
      <c r="R6" s="18" t="s">
        <v>17</v>
      </c>
      <c r="T6" s="18" t="s">
        <v>18</v>
      </c>
    </row>
    <row r="7" spans="1:21" s="18" customFormat="1" x14ac:dyDescent="0.25">
      <c r="A7" s="152" t="s">
        <v>28</v>
      </c>
      <c r="B7" s="64">
        <v>8.4099999999999994E-2</v>
      </c>
      <c r="C7" s="152" t="s">
        <v>28</v>
      </c>
      <c r="D7" s="64">
        <v>7.5200000000000003E-2</v>
      </c>
      <c r="E7" s="152" t="s">
        <v>28</v>
      </c>
      <c r="F7" s="64">
        <v>6.1400000000000003E-2</v>
      </c>
      <c r="H7" s="153"/>
      <c r="I7" s="152" t="s">
        <v>27</v>
      </c>
      <c r="J7" s="154">
        <v>3.5900000000000001E-2</v>
      </c>
      <c r="K7" s="154"/>
      <c r="M7" s="154"/>
      <c r="O7" s="18" t="s">
        <v>231</v>
      </c>
      <c r="P7" s="28">
        <v>4.2200000000000001E-2</v>
      </c>
      <c r="Q7" s="18" t="s">
        <v>238</v>
      </c>
      <c r="R7" s="28">
        <v>5.2200000000000003E-2</v>
      </c>
      <c r="S7" s="18" t="s">
        <v>244</v>
      </c>
      <c r="T7" s="22">
        <v>0</v>
      </c>
    </row>
    <row r="8" spans="1:21" s="18" customFormat="1" x14ac:dyDescent="0.25">
      <c r="A8" s="152" t="s">
        <v>29</v>
      </c>
      <c r="B8" s="64">
        <v>2.6499999999999999E-2</v>
      </c>
      <c r="C8" s="152" t="s">
        <v>29</v>
      </c>
      <c r="D8" s="64">
        <v>2.7400000000000001E-2</v>
      </c>
      <c r="E8" s="152" t="s">
        <v>29</v>
      </c>
      <c r="F8" s="64">
        <v>3.1E-2</v>
      </c>
      <c r="H8" s="153"/>
      <c r="I8" s="152" t="s">
        <v>28</v>
      </c>
      <c r="J8" s="154">
        <v>1.9300000000000001E-2</v>
      </c>
      <c r="K8" s="154"/>
      <c r="L8" s="152"/>
      <c r="M8" s="154"/>
      <c r="O8" s="18" t="s">
        <v>232</v>
      </c>
      <c r="P8" s="28">
        <v>0.1089</v>
      </c>
      <c r="Q8" s="18" t="s">
        <v>239</v>
      </c>
      <c r="R8" s="28">
        <v>5.9400000000000001E-2</v>
      </c>
      <c r="S8" s="18" t="s">
        <v>245</v>
      </c>
      <c r="T8" s="28">
        <v>0.1699</v>
      </c>
    </row>
    <row r="9" spans="1:21" s="18" customFormat="1" x14ac:dyDescent="0.25">
      <c r="A9" s="152" t="s">
        <v>55</v>
      </c>
      <c r="B9" s="64">
        <v>2.7000000000000001E-3</v>
      </c>
      <c r="C9" s="152" t="s">
        <v>55</v>
      </c>
      <c r="D9" s="64">
        <v>5.9999999999999995E-4</v>
      </c>
      <c r="E9" s="152" t="s">
        <v>55</v>
      </c>
      <c r="F9" s="64">
        <v>1.4E-3</v>
      </c>
      <c r="H9" s="153"/>
      <c r="I9" s="152"/>
      <c r="J9" s="154"/>
      <c r="K9" s="154"/>
      <c r="L9" s="152"/>
      <c r="M9" s="154"/>
      <c r="O9" s="18" t="s">
        <v>233</v>
      </c>
      <c r="P9" s="28">
        <v>5.6599999999999998E-2</v>
      </c>
      <c r="Q9" s="18" t="s">
        <v>240</v>
      </c>
      <c r="R9" s="28">
        <v>4.4600000000000001E-2</v>
      </c>
      <c r="S9" s="18" t="s">
        <v>246</v>
      </c>
      <c r="T9" s="28">
        <v>4.1799999999999997E-2</v>
      </c>
    </row>
    <row r="10" spans="1:21" s="18" customFormat="1" x14ac:dyDescent="0.25">
      <c r="A10" s="152" t="s">
        <v>30</v>
      </c>
      <c r="B10" s="64">
        <v>0.7571</v>
      </c>
      <c r="C10" s="152" t="s">
        <v>30</v>
      </c>
      <c r="D10" s="64">
        <v>0.4768</v>
      </c>
      <c r="E10" s="152" t="s">
        <v>30</v>
      </c>
      <c r="F10" s="64">
        <v>0.38400000000000001</v>
      </c>
      <c r="H10" s="153"/>
      <c r="I10" s="152" t="s">
        <v>29</v>
      </c>
      <c r="J10" s="154">
        <v>1.8700000000000001E-2</v>
      </c>
      <c r="K10" s="154"/>
      <c r="L10" s="152"/>
      <c r="M10" s="154"/>
      <c r="O10" s="18" t="s">
        <v>234</v>
      </c>
      <c r="P10" s="22">
        <v>0</v>
      </c>
      <c r="Q10" s="18" t="s">
        <v>241</v>
      </c>
      <c r="R10" s="22">
        <v>0</v>
      </c>
      <c r="S10" s="18" t="s">
        <v>247</v>
      </c>
      <c r="T10" s="28">
        <v>2.0000000000000001E-4</v>
      </c>
    </row>
    <row r="11" spans="1:21" s="18" customFormat="1" x14ac:dyDescent="0.25">
      <c r="A11" s="152" t="s">
        <v>31</v>
      </c>
      <c r="B11" s="64">
        <v>0.10100000000000001</v>
      </c>
      <c r="C11" s="152" t="s">
        <v>31</v>
      </c>
      <c r="D11" s="64">
        <v>0.373</v>
      </c>
      <c r="E11" s="152" t="s">
        <v>31</v>
      </c>
      <c r="F11" s="64">
        <v>0.43</v>
      </c>
      <c r="H11" s="153"/>
      <c r="I11" s="152" t="s">
        <v>30</v>
      </c>
      <c r="J11" s="154">
        <v>0.71050000000000002</v>
      </c>
      <c r="K11" s="154"/>
      <c r="L11" s="152"/>
      <c r="M11" s="154"/>
      <c r="O11" s="18" t="s">
        <v>235</v>
      </c>
      <c r="P11" s="28">
        <v>3.1E-2</v>
      </c>
      <c r="Q11" s="18" t="s">
        <v>242</v>
      </c>
      <c r="R11" s="28">
        <v>2.1999999999999999E-2</v>
      </c>
      <c r="S11" s="18" t="s">
        <v>248</v>
      </c>
      <c r="T11" s="28">
        <v>3.8600000000000002E-2</v>
      </c>
    </row>
    <row r="12" spans="1:21" s="18" customFormat="1" x14ac:dyDescent="0.25">
      <c r="H12" s="153"/>
      <c r="I12" s="152" t="s">
        <v>31</v>
      </c>
      <c r="J12" s="154">
        <v>0.156</v>
      </c>
      <c r="K12" s="154"/>
      <c r="L12" s="152"/>
      <c r="M12" s="154"/>
      <c r="O12" s="18" t="s">
        <v>237</v>
      </c>
      <c r="P12" s="28">
        <v>0.60219999999999996</v>
      </c>
      <c r="Q12" s="18" t="s">
        <v>250</v>
      </c>
      <c r="R12" s="28">
        <v>0.65859999999999996</v>
      </c>
      <c r="S12" s="18" t="s">
        <v>249</v>
      </c>
      <c r="T12" s="28">
        <v>0.3629</v>
      </c>
    </row>
    <row r="13" spans="1:21" s="18" customFormat="1" x14ac:dyDescent="0.25">
      <c r="H13" s="153"/>
      <c r="O13" s="18" t="s">
        <v>236</v>
      </c>
      <c r="P13" s="28">
        <v>0.15759999999999999</v>
      </c>
      <c r="Q13" s="18" t="s">
        <v>243</v>
      </c>
      <c r="R13" s="28">
        <v>0.1628</v>
      </c>
      <c r="S13" s="18" t="s">
        <v>251</v>
      </c>
      <c r="T13" s="28">
        <v>0.3851</v>
      </c>
    </row>
    <row r="14" spans="1:21" s="18" customFormat="1" x14ac:dyDescent="0.25">
      <c r="H14" s="153"/>
    </row>
    <row r="15" spans="1:21" s="18" customFormat="1" x14ac:dyDescent="0.25"/>
    <row r="16" spans="1:21" s="18" customFormat="1" x14ac:dyDescent="0.25">
      <c r="A16" s="21"/>
      <c r="B16" s="21"/>
      <c r="C16" s="21"/>
      <c r="D16" s="21"/>
      <c r="E16" s="21"/>
      <c r="L16" s="23"/>
      <c r="M16" s="23"/>
      <c r="N16" s="23"/>
    </row>
    <row r="17" spans="1:30" s="18" customFormat="1" x14ac:dyDescent="0.25">
      <c r="A17" s="21"/>
      <c r="B17" s="21"/>
      <c r="C17" s="21"/>
      <c r="D17" s="21"/>
      <c r="E17" s="21"/>
      <c r="L17" s="23"/>
      <c r="M17" s="23"/>
      <c r="N17" s="23"/>
      <c r="O17" s="23"/>
      <c r="P17" s="23"/>
      <c r="Q17" s="23"/>
    </row>
    <row r="18" spans="1:30" s="18" customFormat="1" x14ac:dyDescent="0.25">
      <c r="A18" s="21"/>
      <c r="B18" s="21"/>
      <c r="C18" s="21"/>
      <c r="D18" s="21"/>
      <c r="L18" s="23"/>
      <c r="M18" s="23"/>
      <c r="N18" s="23"/>
      <c r="O18" s="23"/>
      <c r="P18" s="23"/>
      <c r="Q18" s="23"/>
    </row>
    <row r="19" spans="1:30" s="23" customFormat="1" x14ac:dyDescent="0.25">
      <c r="A19" s="21"/>
      <c r="B19" s="21"/>
      <c r="C19" s="21"/>
      <c r="D19" s="21"/>
      <c r="S19" s="18"/>
      <c r="T19" s="28"/>
      <c r="U19" s="18"/>
      <c r="V19" s="18"/>
      <c r="W19" s="18"/>
      <c r="X19" s="28"/>
      <c r="Y19" s="18"/>
      <c r="Z19" s="18"/>
      <c r="AA19" s="18" t="s">
        <v>281</v>
      </c>
      <c r="AB19" s="28">
        <v>2.4199999999999999E-2</v>
      </c>
      <c r="AC19" s="18"/>
      <c r="AD19" s="18"/>
    </row>
    <row r="20" spans="1:30" s="18" customFormat="1" x14ac:dyDescent="0.25">
      <c r="L20" s="23"/>
      <c r="M20" s="23"/>
      <c r="N20" s="23"/>
      <c r="O20" s="23"/>
      <c r="P20" s="23"/>
      <c r="Q20" s="23"/>
      <c r="S20" s="18" t="s">
        <v>273</v>
      </c>
      <c r="T20" s="28">
        <v>1.2999999999999999E-3</v>
      </c>
      <c r="W20" s="18" t="s">
        <v>277</v>
      </c>
      <c r="X20" s="28">
        <v>1.4500000000000001E-2</v>
      </c>
      <c r="AA20" s="18" t="s">
        <v>282</v>
      </c>
      <c r="AB20" s="28">
        <v>5.11E-2</v>
      </c>
    </row>
    <row r="21" spans="1:30" s="18" customFormat="1" x14ac:dyDescent="0.25">
      <c r="S21" s="18" t="s">
        <v>274</v>
      </c>
      <c r="T21" s="28">
        <v>0.1653</v>
      </c>
      <c r="W21" s="18" t="s">
        <v>278</v>
      </c>
      <c r="X21" s="28">
        <v>3.2000000000000001E-2</v>
      </c>
      <c r="AA21" s="18" t="s">
        <v>283</v>
      </c>
      <c r="AB21" s="28">
        <v>3.1600000000000003E-2</v>
      </c>
    </row>
    <row r="22" spans="1:30" s="18" customFormat="1" x14ac:dyDescent="0.25">
      <c r="A22" s="45"/>
      <c r="S22" s="18" t="s">
        <v>275</v>
      </c>
      <c r="T22" s="28">
        <v>1.03E-2</v>
      </c>
      <c r="W22" s="18" t="s">
        <v>279</v>
      </c>
      <c r="X22" s="28">
        <v>1.8499999999999999E-2</v>
      </c>
      <c r="AA22" s="18" t="s">
        <v>234</v>
      </c>
      <c r="AB22" s="22">
        <v>0</v>
      </c>
    </row>
    <row r="23" spans="1:30" s="18" customFormat="1" x14ac:dyDescent="0.25">
      <c r="A23" s="45"/>
      <c r="S23" s="18" t="s">
        <v>276</v>
      </c>
      <c r="T23" s="28">
        <v>1.6000000000000001E-3</v>
      </c>
      <c r="W23" s="18" t="s">
        <v>280</v>
      </c>
      <c r="X23" s="28">
        <v>1E-4</v>
      </c>
      <c r="AA23" s="18" t="s">
        <v>284</v>
      </c>
      <c r="AB23" s="28">
        <v>1.4800000000000001E-2</v>
      </c>
    </row>
    <row r="24" spans="1:30" s="18" customFormat="1" x14ac:dyDescent="0.25">
      <c r="A24" s="45"/>
      <c r="U24" s="23"/>
      <c r="AC24" s="23"/>
    </row>
    <row r="25" spans="1:30" s="18" customFormat="1" x14ac:dyDescent="0.25">
      <c r="A25" s="45"/>
      <c r="U25" s="23"/>
      <c r="AB25" s="23"/>
      <c r="AC25" s="23"/>
    </row>
    <row r="26" spans="1:30" s="18" customFormat="1" x14ac:dyDescent="0.25">
      <c r="A26" s="45" t="s">
        <v>354</v>
      </c>
      <c r="S26" s="23"/>
    </row>
    <row r="27" spans="1:30" s="18" customFormat="1" x14ac:dyDescent="0.25">
      <c r="A27" s="45"/>
      <c r="W27" s="1"/>
      <c r="X27" s="1"/>
      <c r="AA27" s="1"/>
    </row>
    <row r="28" spans="1:30" s="1" customFormat="1" ht="20.25" thickBot="1" x14ac:dyDescent="0.35">
      <c r="A28" s="266" t="s">
        <v>301</v>
      </c>
      <c r="B28" s="266"/>
      <c r="C28" s="266"/>
      <c r="D28" s="266"/>
      <c r="E28" s="266"/>
      <c r="F28" s="266"/>
      <c r="G28" s="266"/>
      <c r="H28" s="266"/>
      <c r="I28" s="266"/>
      <c r="J28" s="266"/>
      <c r="K28" s="266"/>
      <c r="L28" s="266"/>
      <c r="M28" s="266"/>
      <c r="W28" s="18"/>
      <c r="X28" s="18"/>
      <c r="AA28" s="18"/>
    </row>
    <row r="29" spans="1:30" s="18" customFormat="1" ht="15.75" thickTop="1" x14ac:dyDescent="0.25"/>
    <row r="30" spans="1:30" s="18" customFormat="1" x14ac:dyDescent="0.25">
      <c r="Q30" s="37"/>
    </row>
    <row r="31" spans="1:30" s="18" customFormat="1" x14ac:dyDescent="0.25">
      <c r="B31" s="37"/>
      <c r="H31" s="37"/>
      <c r="Q31" s="127"/>
    </row>
    <row r="32" spans="1:30" s="18" customFormat="1" x14ac:dyDescent="0.25">
      <c r="B32" s="37"/>
      <c r="H32" s="37"/>
    </row>
    <row r="33" spans="1:27" s="18" customFormat="1" x14ac:dyDescent="0.25"/>
    <row r="34" spans="1:27" s="18" customFormat="1" x14ac:dyDescent="0.25"/>
    <row r="35" spans="1:27" s="18" customFormat="1" x14ac:dyDescent="0.25"/>
    <row r="36" spans="1:27" s="18" customFormat="1" x14ac:dyDescent="0.25"/>
    <row r="37" spans="1:27" s="18" customFormat="1" x14ac:dyDescent="0.25"/>
    <row r="38" spans="1:27" s="18" customFormat="1" x14ac:dyDescent="0.25"/>
    <row r="39" spans="1:27" s="18" customFormat="1" x14ac:dyDescent="0.25"/>
    <row r="40" spans="1:27" s="18" customFormat="1" x14ac:dyDescent="0.25">
      <c r="W40" s="1"/>
      <c r="X40" s="1"/>
      <c r="AA40" s="1"/>
    </row>
    <row r="41" spans="1:27" s="1" customFormat="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S41" s="29"/>
    </row>
    <row r="42" spans="1:27" s="1" customFormat="1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</row>
    <row r="43" spans="1:27" s="1" customFormat="1" x14ac:dyDescent="0.25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</row>
    <row r="44" spans="1:27" s="1" customFormat="1" x14ac:dyDescent="0.25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</row>
    <row r="45" spans="1:27" s="1" customFormat="1" x14ac:dyDescent="0.2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</row>
    <row r="46" spans="1:27" s="1" customFormat="1" x14ac:dyDescent="0.2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</row>
    <row r="47" spans="1:27" s="1" customFormat="1" x14ac:dyDescent="0.2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1:27" s="1" customFormat="1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</row>
    <row r="49" spans="1:27" s="1" customFormat="1" x14ac:dyDescent="0.2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</row>
    <row r="50" spans="1:27" s="1" customFormat="1" x14ac:dyDescent="0.2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1:27" s="1" customFormat="1" x14ac:dyDescent="0.25"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</row>
    <row r="52" spans="1:27" s="1" customFormat="1" x14ac:dyDescent="0.25">
      <c r="A52" s="45" t="s">
        <v>354</v>
      </c>
      <c r="B52" s="26"/>
      <c r="C52" s="26"/>
      <c r="D52" s="26"/>
      <c r="E52" s="26"/>
      <c r="F52" s="26"/>
      <c r="G52" s="26"/>
      <c r="H52" s="26"/>
      <c r="I52" s="26"/>
      <c r="J52" s="26"/>
      <c r="K52" s="18"/>
      <c r="L52" s="18"/>
      <c r="M52" s="18"/>
      <c r="N52" s="18"/>
      <c r="O52" s="18"/>
      <c r="P52" s="18"/>
      <c r="Q52" s="18"/>
      <c r="R52" s="18"/>
    </row>
    <row r="53" spans="1:27" s="1" customFormat="1" x14ac:dyDescent="0.25">
      <c r="A53" s="45"/>
      <c r="B53" s="26"/>
      <c r="C53" s="26"/>
      <c r="D53" s="26"/>
      <c r="E53" s="26"/>
      <c r="F53" s="26"/>
      <c r="G53" s="26"/>
      <c r="H53" s="26"/>
      <c r="I53" s="26"/>
      <c r="J53" s="26"/>
      <c r="K53" s="18" t="s">
        <v>267</v>
      </c>
      <c r="L53" s="28">
        <v>0.4461</v>
      </c>
      <c r="M53" s="18"/>
      <c r="N53" s="18" t="s">
        <v>269</v>
      </c>
      <c r="O53" s="28">
        <v>0.45929999999999999</v>
      </c>
      <c r="P53" s="18" t="s">
        <v>271</v>
      </c>
      <c r="Q53" s="28">
        <v>2.8E-3</v>
      </c>
      <c r="R53" s="18"/>
    </row>
    <row r="54" spans="1:27" s="1" customFormat="1" x14ac:dyDescent="0.2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18" t="s">
        <v>268</v>
      </c>
      <c r="L54" s="28">
        <v>0.55389999999999995</v>
      </c>
      <c r="M54" s="18"/>
      <c r="N54" s="18" t="s">
        <v>270</v>
      </c>
      <c r="O54" s="28">
        <v>0.54069999999999996</v>
      </c>
      <c r="P54" s="18" t="s">
        <v>272</v>
      </c>
      <c r="Q54" s="28">
        <v>0.99719999999999998</v>
      </c>
      <c r="R54" s="18"/>
    </row>
    <row r="55" spans="1:27" s="1" customFormat="1" x14ac:dyDescent="0.25">
      <c r="B55" s="26"/>
      <c r="C55" s="26"/>
      <c r="D55" s="26"/>
      <c r="E55" s="26"/>
      <c r="F55" s="26"/>
      <c r="G55" s="26"/>
      <c r="H55" s="26"/>
      <c r="I55" s="26"/>
      <c r="J55" s="26"/>
      <c r="K55" s="18"/>
      <c r="L55" s="18"/>
      <c r="M55" s="18"/>
      <c r="N55" s="18"/>
      <c r="O55" s="18"/>
      <c r="P55" s="18"/>
      <c r="Q55" s="18"/>
      <c r="R55" s="18"/>
    </row>
    <row r="56" spans="1:27" s="1" customFormat="1" ht="20.25" thickBot="1" x14ac:dyDescent="0.35">
      <c r="A56" s="266" t="s">
        <v>100</v>
      </c>
      <c r="B56" s="266"/>
      <c r="C56" s="266"/>
      <c r="D56" s="266"/>
      <c r="E56" s="266"/>
      <c r="F56" s="266"/>
      <c r="G56" s="266"/>
      <c r="H56" s="266"/>
      <c r="I56" s="266"/>
      <c r="J56" s="266"/>
      <c r="K56" s="266"/>
      <c r="L56" s="266"/>
      <c r="M56" s="266"/>
      <c r="W56" s="156"/>
      <c r="X56" s="156"/>
      <c r="AA56" s="156"/>
    </row>
    <row r="57" spans="1:27" s="156" customFormat="1" ht="15.75" thickTop="1" x14ac:dyDescent="0.25">
      <c r="A57" s="159"/>
      <c r="B57" s="160" t="s">
        <v>1</v>
      </c>
      <c r="C57" s="21" t="s">
        <v>17</v>
      </c>
      <c r="D57" s="159" t="s">
        <v>18</v>
      </c>
      <c r="E57" s="168"/>
      <c r="F57" s="168"/>
      <c r="G57" s="168"/>
      <c r="H57" s="168"/>
      <c r="I57" s="155"/>
      <c r="J57" s="155"/>
      <c r="K57" s="155"/>
      <c r="L57" s="155"/>
      <c r="W57" s="18"/>
      <c r="X57" s="18"/>
      <c r="AA57" s="18"/>
    </row>
    <row r="58" spans="1:27" s="18" customFormat="1" ht="15.75" customHeight="1" x14ac:dyDescent="0.25">
      <c r="A58" s="159" t="s">
        <v>15</v>
      </c>
      <c r="B58" s="121">
        <f>N61/N59</f>
        <v>0.98979591836734693</v>
      </c>
      <c r="C58" s="121">
        <f t="shared" ref="C58:D58" si="0">O61/O59</f>
        <v>0.83486238532110091</v>
      </c>
      <c r="D58" s="121">
        <f t="shared" si="0"/>
        <v>0.96470588235294119</v>
      </c>
      <c r="E58" s="26"/>
      <c r="F58" s="26"/>
      <c r="G58" s="169"/>
      <c r="H58" s="171"/>
      <c r="L58" s="21"/>
      <c r="M58" s="38" t="s">
        <v>106</v>
      </c>
      <c r="N58" s="39" t="s">
        <v>38</v>
      </c>
      <c r="O58" s="39" t="s">
        <v>66</v>
      </c>
      <c r="P58" s="39" t="s">
        <v>36</v>
      </c>
      <c r="Q58" s="26"/>
    </row>
    <row r="59" spans="1:27" s="18" customFormat="1" ht="15.75" customHeight="1" x14ac:dyDescent="0.25">
      <c r="A59" s="159"/>
      <c r="B59" s="121" t="s">
        <v>1</v>
      </c>
      <c r="C59" s="122" t="s">
        <v>17</v>
      </c>
      <c r="D59" s="123" t="s">
        <v>18</v>
      </c>
      <c r="E59" s="26"/>
      <c r="F59" s="26"/>
      <c r="G59" s="169"/>
      <c r="H59" s="171"/>
      <c r="L59" s="21"/>
      <c r="M59" s="40" t="s">
        <v>101</v>
      </c>
      <c r="N59" s="41">
        <v>98</v>
      </c>
      <c r="O59" s="41">
        <v>109</v>
      </c>
      <c r="P59" s="41">
        <v>85</v>
      </c>
      <c r="Q59" s="26"/>
    </row>
    <row r="60" spans="1:27" s="18" customFormat="1" ht="15.75" customHeight="1" x14ac:dyDescent="0.25">
      <c r="A60" s="159" t="s">
        <v>16</v>
      </c>
      <c r="B60" s="121">
        <f>N62/N61</f>
        <v>2.0618556701030927E-2</v>
      </c>
      <c r="C60" s="121">
        <f>O62/O61</f>
        <v>7.6923076923076927E-2</v>
      </c>
      <c r="D60" s="121">
        <f t="shared" ref="D60" si="1">P62/P61</f>
        <v>2.4390243902439025E-2</v>
      </c>
      <c r="E60" s="26"/>
      <c r="F60" s="26"/>
      <c r="G60" s="169"/>
      <c r="H60" s="171"/>
      <c r="L60" s="21"/>
      <c r="M60" s="42" t="s">
        <v>102</v>
      </c>
      <c r="N60" s="43">
        <v>4</v>
      </c>
      <c r="O60" s="43">
        <v>18</v>
      </c>
      <c r="P60" s="43">
        <v>3</v>
      </c>
      <c r="Q60" s="26"/>
    </row>
    <row r="61" spans="1:27" s="18" customFormat="1" ht="15.75" customHeight="1" x14ac:dyDescent="0.25">
      <c r="A61" s="169"/>
      <c r="B61" s="170"/>
      <c r="C61" s="172"/>
      <c r="D61" s="172"/>
      <c r="E61" s="26"/>
      <c r="F61" s="26"/>
      <c r="G61" s="169"/>
      <c r="H61" s="171"/>
      <c r="L61" s="21"/>
      <c r="M61" s="42" t="s">
        <v>103</v>
      </c>
      <c r="N61" s="41">
        <v>97</v>
      </c>
      <c r="O61" s="41">
        <v>91</v>
      </c>
      <c r="P61" s="41">
        <v>82</v>
      </c>
      <c r="Q61" s="26"/>
    </row>
    <row r="62" spans="1:27" s="18" customFormat="1" ht="15.75" customHeight="1" x14ac:dyDescent="0.25">
      <c r="A62" s="169"/>
      <c r="B62" s="170"/>
      <c r="C62" s="172"/>
      <c r="D62" s="172"/>
      <c r="E62" s="26"/>
      <c r="F62" s="26"/>
      <c r="G62" s="169"/>
      <c r="H62" s="171"/>
      <c r="L62" s="21"/>
      <c r="M62" s="42" t="s">
        <v>104</v>
      </c>
      <c r="N62" s="43">
        <v>2</v>
      </c>
      <c r="O62" s="43">
        <v>7</v>
      </c>
      <c r="P62" s="43">
        <v>2</v>
      </c>
      <c r="Q62" s="26"/>
    </row>
    <row r="63" spans="1:27" s="18" customFormat="1" ht="15.75" customHeight="1" x14ac:dyDescent="0.25">
      <c r="A63" s="169"/>
      <c r="B63" s="170"/>
      <c r="C63" s="172"/>
      <c r="D63" s="172"/>
      <c r="E63" s="26"/>
      <c r="F63" s="26"/>
      <c r="G63" s="169"/>
      <c r="H63" s="171"/>
      <c r="L63" s="21"/>
      <c r="M63" s="42" t="s">
        <v>98</v>
      </c>
      <c r="N63" s="43">
        <v>5.33</v>
      </c>
      <c r="O63" s="43">
        <v>4.92</v>
      </c>
      <c r="P63" s="43">
        <v>4.75</v>
      </c>
      <c r="Q63" s="26"/>
    </row>
    <row r="64" spans="1:27" s="18" customFormat="1" ht="15.75" customHeight="1" x14ac:dyDescent="0.25">
      <c r="A64" s="169"/>
      <c r="B64" s="170"/>
      <c r="C64" s="172"/>
      <c r="D64" s="172"/>
      <c r="E64" s="26"/>
      <c r="F64" s="26"/>
      <c r="G64" s="169"/>
      <c r="H64" s="171"/>
      <c r="L64" s="21"/>
    </row>
    <row r="65" spans="1:27" s="18" customFormat="1" ht="15.75" customHeight="1" x14ac:dyDescent="0.25">
      <c r="A65" s="169"/>
      <c r="B65" s="170"/>
      <c r="C65" s="172"/>
      <c r="D65" s="172"/>
      <c r="E65" s="26"/>
      <c r="F65" s="26"/>
      <c r="G65" s="169"/>
      <c r="H65" s="171"/>
      <c r="L65" s="21"/>
      <c r="M65" s="38" t="s">
        <v>105</v>
      </c>
      <c r="N65" s="39" t="s">
        <v>38</v>
      </c>
      <c r="O65" s="39" t="s">
        <v>66</v>
      </c>
      <c r="P65" s="39" t="s">
        <v>36</v>
      </c>
    </row>
    <row r="66" spans="1:27" s="18" customFormat="1" ht="15.75" customHeight="1" x14ac:dyDescent="0.25">
      <c r="A66" s="169"/>
      <c r="B66" s="171"/>
      <c r="C66" s="26"/>
      <c r="D66" s="169"/>
      <c r="E66" s="26"/>
      <c r="F66" s="26"/>
      <c r="G66" s="169"/>
      <c r="H66" s="171"/>
      <c r="L66" s="21"/>
      <c r="M66" s="40" t="s">
        <v>101</v>
      </c>
      <c r="N66" s="41">
        <v>101</v>
      </c>
      <c r="O66" s="41">
        <v>113</v>
      </c>
      <c r="P66" s="41">
        <v>105</v>
      </c>
    </row>
    <row r="67" spans="1:27" s="18" customFormat="1" ht="15.75" customHeight="1" x14ac:dyDescent="0.25">
      <c r="A67" s="169"/>
      <c r="B67" s="171"/>
      <c r="C67" s="26"/>
      <c r="D67" s="169"/>
      <c r="L67" s="21"/>
      <c r="M67" s="42" t="s">
        <v>102</v>
      </c>
      <c r="N67" s="43">
        <v>6</v>
      </c>
      <c r="O67" s="43">
        <v>11</v>
      </c>
      <c r="P67" s="43">
        <v>7</v>
      </c>
    </row>
    <row r="68" spans="1:27" s="18" customFormat="1" ht="15.75" customHeight="1" x14ac:dyDescent="0.25">
      <c r="A68" s="157"/>
      <c r="B68" s="158"/>
      <c r="D68" s="157"/>
      <c r="I68" s="21"/>
      <c r="J68" s="21"/>
      <c r="K68" s="21"/>
      <c r="L68" s="21"/>
      <c r="M68" s="42" t="s">
        <v>103</v>
      </c>
      <c r="N68" s="43">
        <v>95</v>
      </c>
      <c r="O68" s="43">
        <v>102</v>
      </c>
      <c r="P68" s="43">
        <v>98</v>
      </c>
    </row>
    <row r="69" spans="1:27" s="18" customFormat="1" ht="15.75" customHeight="1" x14ac:dyDescent="0.25">
      <c r="A69" s="157"/>
      <c r="B69" s="158"/>
      <c r="D69" s="157"/>
      <c r="I69" s="21"/>
      <c r="J69" s="21"/>
      <c r="K69" s="21"/>
      <c r="L69" s="21"/>
      <c r="M69" s="42" t="s">
        <v>104</v>
      </c>
      <c r="N69" s="43">
        <v>1</v>
      </c>
      <c r="O69" s="43">
        <v>7</v>
      </c>
      <c r="P69" s="43">
        <v>5</v>
      </c>
    </row>
    <row r="70" spans="1:27" s="18" customFormat="1" ht="15.75" customHeight="1" x14ac:dyDescent="0.25">
      <c r="A70" s="157"/>
      <c r="B70" s="158"/>
      <c r="D70" s="157"/>
      <c r="I70" s="21"/>
      <c r="J70" s="21"/>
      <c r="K70" s="21"/>
      <c r="L70" s="21"/>
      <c r="M70" s="42" t="s">
        <v>98</v>
      </c>
      <c r="N70" s="43">
        <v>2.34</v>
      </c>
      <c r="O70" s="43">
        <v>1.4</v>
      </c>
      <c r="P70" s="43">
        <v>2.1</v>
      </c>
    </row>
    <row r="71" spans="1:27" s="18" customFormat="1" ht="15.75" customHeight="1" x14ac:dyDescent="0.25">
      <c r="A71" s="161" t="s">
        <v>352</v>
      </c>
      <c r="B71" s="158"/>
      <c r="D71" s="157"/>
      <c r="F71" s="21"/>
      <c r="G71" s="159"/>
      <c r="H71" s="160"/>
      <c r="I71" s="21"/>
      <c r="J71" s="21"/>
      <c r="K71" s="21"/>
      <c r="L71" s="21"/>
      <c r="S71" s="1"/>
      <c r="T71" s="1"/>
      <c r="W71" s="1"/>
    </row>
    <row r="72" spans="1:27" s="18" customFormat="1" ht="15.75" customHeight="1" x14ac:dyDescent="0.25">
      <c r="A72" s="161" t="s">
        <v>353</v>
      </c>
      <c r="B72" s="158"/>
      <c r="D72" s="157"/>
      <c r="F72" s="21"/>
      <c r="G72" s="159"/>
      <c r="H72" s="160"/>
      <c r="I72" s="21"/>
      <c r="J72" s="21"/>
      <c r="K72" s="21"/>
      <c r="L72" s="21"/>
      <c r="S72" s="1"/>
      <c r="T72" s="1"/>
      <c r="W72" s="1"/>
    </row>
    <row r="73" spans="1:27" s="1" customFormat="1" x14ac:dyDescent="0.25">
      <c r="A73" s="161" t="s">
        <v>318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W73" s="18"/>
      <c r="X73" s="18"/>
      <c r="AA73" s="18"/>
    </row>
    <row r="74" spans="1:27" s="18" customFormat="1" ht="15.75" customHeight="1" x14ac:dyDescent="0.25">
      <c r="A74" s="161" t="s">
        <v>342</v>
      </c>
      <c r="B74" s="162"/>
      <c r="C74" s="162"/>
      <c r="D74" s="162"/>
      <c r="E74" s="162"/>
      <c r="F74" s="162"/>
      <c r="G74" s="162"/>
      <c r="H74" s="162"/>
      <c r="I74" s="162"/>
      <c r="J74" s="162"/>
      <c r="K74" s="21"/>
      <c r="L74" s="21"/>
      <c r="M74" s="38" t="s">
        <v>111</v>
      </c>
      <c r="N74" s="39" t="s">
        <v>38</v>
      </c>
      <c r="O74" s="39" t="s">
        <v>66</v>
      </c>
      <c r="P74" s="39" t="s">
        <v>36</v>
      </c>
    </row>
    <row r="75" spans="1:27" s="18" customFormat="1" ht="15.75" customHeight="1" x14ac:dyDescent="0.25">
      <c r="A75" s="163"/>
      <c r="B75" s="163"/>
      <c r="C75" s="163"/>
      <c r="D75" s="163"/>
      <c r="E75" s="163"/>
      <c r="F75" s="163"/>
      <c r="G75" s="163"/>
      <c r="H75" s="163"/>
      <c r="I75" s="163"/>
      <c r="J75" s="163"/>
      <c r="K75" s="21"/>
      <c r="L75" s="21"/>
      <c r="M75" s="40" t="s">
        <v>107</v>
      </c>
      <c r="N75" s="41">
        <v>85</v>
      </c>
      <c r="O75" s="41">
        <v>72</v>
      </c>
      <c r="P75" s="41">
        <v>79</v>
      </c>
    </row>
    <row r="76" spans="1:27" s="18" customFormat="1" ht="15.75" customHeight="1" x14ac:dyDescent="0.25">
      <c r="A76" s="168"/>
      <c r="B76" s="168" t="s">
        <v>1</v>
      </c>
      <c r="C76" s="168" t="s">
        <v>17</v>
      </c>
      <c r="D76" s="168" t="s">
        <v>82</v>
      </c>
      <c r="E76" s="21"/>
      <c r="F76" s="21"/>
      <c r="G76" s="159"/>
      <c r="H76" s="160"/>
      <c r="I76" s="21"/>
      <c r="J76" s="21"/>
      <c r="K76" s="21"/>
      <c r="L76" s="21"/>
      <c r="M76" s="42" t="s">
        <v>108</v>
      </c>
      <c r="N76" s="43">
        <v>1</v>
      </c>
      <c r="O76" s="43">
        <v>2</v>
      </c>
      <c r="P76" s="43">
        <v>2</v>
      </c>
    </row>
    <row r="77" spans="1:27" s="18" customFormat="1" ht="15.75" customHeight="1" x14ac:dyDescent="0.25">
      <c r="A77" s="169" t="s">
        <v>15</v>
      </c>
      <c r="B77" s="170">
        <f>N68/N66</f>
        <v>0.94059405940594054</v>
      </c>
      <c r="C77" s="170">
        <f>O68/O66</f>
        <v>0.90265486725663713</v>
      </c>
      <c r="D77" s="170">
        <f>P68/P66</f>
        <v>0.93333333333333335</v>
      </c>
      <c r="E77" s="21"/>
      <c r="F77" s="21"/>
      <c r="G77" s="159"/>
      <c r="H77" s="160"/>
      <c r="I77" s="21"/>
      <c r="J77" s="21"/>
      <c r="K77" s="21"/>
      <c r="L77" s="21"/>
      <c r="M77" s="42" t="s">
        <v>109</v>
      </c>
      <c r="N77" s="41">
        <v>84</v>
      </c>
      <c r="O77" s="41">
        <v>70</v>
      </c>
      <c r="P77" s="41">
        <v>77</v>
      </c>
    </row>
    <row r="78" spans="1:27" s="18" customFormat="1" ht="15.75" customHeight="1" x14ac:dyDescent="0.25">
      <c r="A78" s="169"/>
      <c r="B78" s="168" t="s">
        <v>1</v>
      </c>
      <c r="C78" s="168" t="s">
        <v>17</v>
      </c>
      <c r="D78" s="168" t="s">
        <v>82</v>
      </c>
      <c r="E78" s="21"/>
      <c r="F78" s="21"/>
      <c r="G78" s="159"/>
      <c r="H78" s="160"/>
      <c r="I78" s="21"/>
      <c r="J78" s="21"/>
      <c r="M78" s="42" t="s">
        <v>110</v>
      </c>
      <c r="N78" s="43">
        <v>2</v>
      </c>
      <c r="O78" s="43">
        <v>5</v>
      </c>
      <c r="P78" s="43">
        <v>2</v>
      </c>
    </row>
    <row r="79" spans="1:27" s="18" customFormat="1" ht="15.75" customHeight="1" x14ac:dyDescent="0.25">
      <c r="A79" s="169" t="s">
        <v>16</v>
      </c>
      <c r="B79" s="170">
        <f>N69/N68</f>
        <v>1.0526315789473684E-2</v>
      </c>
      <c r="C79" s="170">
        <f>O69/O68</f>
        <v>6.8627450980392163E-2</v>
      </c>
      <c r="D79" s="170">
        <f>P69/P68</f>
        <v>5.1020408163265307E-2</v>
      </c>
      <c r="E79" s="21"/>
      <c r="F79" s="21"/>
      <c r="G79" s="159"/>
      <c r="H79" s="160"/>
      <c r="I79" s="21"/>
      <c r="J79" s="21"/>
      <c r="N79" s="149">
        <v>6.7893947368421044</v>
      </c>
      <c r="O79" s="149">
        <v>6.0945526315789484</v>
      </c>
      <c r="P79" s="149">
        <v>6.4342031602708847</v>
      </c>
    </row>
    <row r="80" spans="1:27" s="18" customFormat="1" ht="15.75" customHeight="1" x14ac:dyDescent="0.25">
      <c r="A80" s="159"/>
      <c r="B80" s="160"/>
      <c r="C80" s="21"/>
      <c r="D80" s="159"/>
      <c r="E80" s="21"/>
      <c r="F80" s="21"/>
      <c r="G80" s="159"/>
      <c r="H80" s="160"/>
      <c r="I80" s="21"/>
      <c r="J80" s="21"/>
      <c r="M80" s="38" t="s">
        <v>115</v>
      </c>
      <c r="N80" s="39" t="s">
        <v>38</v>
      </c>
      <c r="O80" s="39" t="s">
        <v>66</v>
      </c>
      <c r="P80" s="39" t="s">
        <v>36</v>
      </c>
    </row>
    <row r="81" spans="1:18" s="18" customFormat="1" ht="15.75" customHeight="1" x14ac:dyDescent="0.25">
      <c r="A81" s="159"/>
      <c r="B81" s="160"/>
      <c r="C81" s="21"/>
      <c r="D81" s="159"/>
      <c r="E81" s="21"/>
      <c r="F81" s="21"/>
      <c r="G81" s="159"/>
      <c r="H81" s="160"/>
      <c r="I81" s="21"/>
      <c r="J81" s="21"/>
      <c r="M81" s="40" t="s">
        <v>112</v>
      </c>
      <c r="N81" s="41">
        <v>126</v>
      </c>
      <c r="O81" s="41">
        <v>130</v>
      </c>
      <c r="P81" s="41">
        <v>338</v>
      </c>
    </row>
    <row r="82" spans="1:18" s="18" customFormat="1" ht="15.75" customHeight="1" x14ac:dyDescent="0.25">
      <c r="A82" s="159"/>
      <c r="B82" s="160"/>
      <c r="C82" s="21"/>
      <c r="D82" s="159"/>
      <c r="E82" s="21"/>
      <c r="F82" s="21"/>
      <c r="G82" s="159"/>
      <c r="H82" s="160"/>
      <c r="I82" s="21"/>
      <c r="J82" s="21"/>
      <c r="M82" s="42" t="s">
        <v>113</v>
      </c>
      <c r="N82" s="43">
        <v>1</v>
      </c>
      <c r="O82" s="43">
        <v>7</v>
      </c>
      <c r="P82" s="43">
        <v>22</v>
      </c>
    </row>
    <row r="83" spans="1:18" s="18" customFormat="1" ht="15.75" customHeight="1" x14ac:dyDescent="0.25">
      <c r="A83" s="159"/>
      <c r="B83" s="160"/>
      <c r="C83" s="21"/>
      <c r="D83" s="159"/>
      <c r="E83" s="21"/>
      <c r="F83" s="21"/>
      <c r="G83" s="159"/>
      <c r="H83" s="160"/>
      <c r="I83" s="21"/>
      <c r="J83" s="21"/>
      <c r="M83" s="42" t="s">
        <v>114</v>
      </c>
      <c r="N83" s="43">
        <f>N81-N82</f>
        <v>125</v>
      </c>
      <c r="O83" s="43">
        <f>O81-O82</f>
        <v>123</v>
      </c>
      <c r="P83" s="43">
        <f>P81-P82</f>
        <v>316</v>
      </c>
      <c r="Q83" s="26"/>
    </row>
    <row r="84" spans="1:18" s="18" customFormat="1" ht="15.75" customHeight="1" x14ac:dyDescent="0.25">
      <c r="A84" s="159"/>
      <c r="B84" s="160"/>
      <c r="C84" s="21"/>
      <c r="D84" s="159"/>
      <c r="E84" s="21"/>
      <c r="F84" s="21"/>
      <c r="G84" s="159"/>
      <c r="H84" s="160"/>
      <c r="I84" s="21"/>
      <c r="J84" s="21"/>
      <c r="N84" s="18" t="s">
        <v>1</v>
      </c>
      <c r="O84" s="18" t="s">
        <v>17</v>
      </c>
      <c r="P84" s="18" t="s">
        <v>18</v>
      </c>
      <c r="Q84" s="26"/>
    </row>
    <row r="85" spans="1:18" s="18" customFormat="1" ht="15.75" customHeight="1" x14ac:dyDescent="0.25">
      <c r="A85" s="159"/>
      <c r="B85" s="160"/>
      <c r="C85" s="21"/>
      <c r="D85" s="159"/>
      <c r="E85" s="21"/>
      <c r="F85" s="21"/>
      <c r="G85" s="159"/>
      <c r="H85" s="160"/>
      <c r="I85" s="21"/>
      <c r="J85" s="21"/>
      <c r="M85" s="18" t="s">
        <v>129</v>
      </c>
      <c r="N85" s="28">
        <f>N83/N81</f>
        <v>0.99206349206349209</v>
      </c>
      <c r="O85" s="28">
        <f>O83/O81</f>
        <v>0.94615384615384612</v>
      </c>
      <c r="P85" s="28">
        <f>P83/P81</f>
        <v>0.9349112426035503</v>
      </c>
      <c r="Q85" s="26"/>
    </row>
    <row r="86" spans="1:18" s="18" customFormat="1" ht="15.75" customHeight="1" x14ac:dyDescent="0.25">
      <c r="A86" s="157"/>
      <c r="B86" s="158"/>
      <c r="D86" s="157"/>
      <c r="G86" s="157"/>
      <c r="H86" s="158"/>
      <c r="M86" s="18" t="s">
        <v>130</v>
      </c>
      <c r="N86" s="28">
        <f>N82/N83</f>
        <v>8.0000000000000002E-3</v>
      </c>
      <c r="O86" s="28">
        <f>O82/O83</f>
        <v>5.6910569105691054E-2</v>
      </c>
      <c r="P86" s="28">
        <f>P82/P83</f>
        <v>6.9620253164556958E-2</v>
      </c>
      <c r="Q86" s="26"/>
    </row>
    <row r="87" spans="1:18" s="18" customFormat="1" ht="15.75" customHeight="1" x14ac:dyDescent="0.25">
      <c r="A87" s="157"/>
      <c r="B87" s="158"/>
      <c r="D87" s="157"/>
      <c r="G87" s="157"/>
      <c r="H87" s="158"/>
      <c r="Q87" s="26"/>
    </row>
    <row r="88" spans="1:18" s="18" customFormat="1" ht="15.75" customHeight="1" x14ac:dyDescent="0.25">
      <c r="A88" s="157"/>
      <c r="B88" s="158"/>
      <c r="D88" s="157"/>
      <c r="G88" s="157"/>
      <c r="H88" s="158"/>
      <c r="M88" s="23"/>
      <c r="N88" s="23"/>
      <c r="O88" s="23"/>
      <c r="P88" s="23"/>
      <c r="Q88" s="26"/>
    </row>
    <row r="89" spans="1:18" s="18" customFormat="1" ht="15.75" customHeight="1" x14ac:dyDescent="0.25">
      <c r="J89" s="69"/>
      <c r="K89" s="69"/>
      <c r="L89" s="69"/>
      <c r="M89"/>
      <c r="N89" s="23"/>
      <c r="O89" s="23"/>
      <c r="P89" s="23"/>
      <c r="Q89" s="26"/>
    </row>
    <row r="90" spans="1:18" s="18" customFormat="1" ht="15.75" customHeight="1" x14ac:dyDescent="0.25">
      <c r="K90" s="164"/>
      <c r="L90" s="69"/>
      <c r="M90"/>
      <c r="N90" s="59"/>
      <c r="O90" s="26"/>
      <c r="P90" s="26"/>
      <c r="Q90" s="23"/>
    </row>
    <row r="91" spans="1:18" s="18" customFormat="1" ht="15.75" customHeight="1" x14ac:dyDescent="0.25">
      <c r="A91" s="161" t="s">
        <v>201</v>
      </c>
      <c r="K91" s="164"/>
      <c r="L91" s="69"/>
      <c r="N91" s="58"/>
      <c r="O91" s="23"/>
      <c r="P91" s="23"/>
      <c r="Q91" s="23"/>
    </row>
    <row r="92" spans="1:18" s="18" customFormat="1" ht="15.75" customHeight="1" x14ac:dyDescent="0.25">
      <c r="J92" s="69"/>
      <c r="K92" s="69"/>
      <c r="L92" s="69"/>
      <c r="M92" s="69"/>
      <c r="N92" s="58"/>
      <c r="O92" s="23"/>
      <c r="P92" s="23"/>
      <c r="Q92" s="23"/>
    </row>
    <row r="93" spans="1:18" s="18" customFormat="1" ht="15.75" customHeight="1" x14ac:dyDescent="0.25">
      <c r="J93" s="69"/>
      <c r="K93" s="69"/>
      <c r="L93" s="69"/>
      <c r="M93" s="69"/>
      <c r="N93" s="69"/>
    </row>
    <row r="94" spans="1:18" s="18" customFormat="1" ht="15.75" customHeight="1" x14ac:dyDescent="0.25">
      <c r="J94" s="69"/>
      <c r="K94" s="69"/>
      <c r="L94" s="69"/>
      <c r="M94" s="69"/>
      <c r="N94" s="69"/>
    </row>
    <row r="95" spans="1:18" s="18" customFormat="1" ht="15.75" customHeight="1" x14ac:dyDescent="0.25">
      <c r="J95" s="69"/>
      <c r="K95" s="69"/>
      <c r="L95" s="69"/>
      <c r="M95" s="69"/>
      <c r="N95" s="69"/>
    </row>
    <row r="96" spans="1:18" s="18" customFormat="1" ht="15" customHeight="1" x14ac:dyDescent="0.25">
      <c r="A96" s="23"/>
      <c r="B96" s="23"/>
      <c r="C96" s="23"/>
      <c r="D96" s="23"/>
      <c r="E96" s="23"/>
      <c r="G96" s="18" t="s">
        <v>1</v>
      </c>
      <c r="H96" s="18" t="s">
        <v>17</v>
      </c>
      <c r="I96" s="18" t="s">
        <v>18</v>
      </c>
      <c r="J96" s="69"/>
      <c r="K96" s="69"/>
      <c r="L96" s="69"/>
      <c r="M96" s="69"/>
      <c r="N96" s="69"/>
      <c r="Q96" s="69"/>
      <c r="R96" s="69"/>
    </row>
    <row r="97" spans="1:27" s="18" customFormat="1" ht="15" customHeight="1" x14ac:dyDescent="0.25">
      <c r="A97" s="23"/>
      <c r="B97" s="23" t="s">
        <v>1</v>
      </c>
      <c r="C97" s="23" t="s">
        <v>17</v>
      </c>
      <c r="D97" s="23" t="s">
        <v>18</v>
      </c>
      <c r="E97" s="23"/>
      <c r="F97" s="18" t="s">
        <v>120</v>
      </c>
      <c r="G97" s="28">
        <f>N77/N75</f>
        <v>0.9882352941176471</v>
      </c>
      <c r="H97" s="28">
        <f>O77/O75</f>
        <v>0.97222222222222221</v>
      </c>
      <c r="I97" s="28">
        <f>P77/P75</f>
        <v>0.97468354430379744</v>
      </c>
      <c r="J97" s="130"/>
      <c r="K97" s="130"/>
      <c r="M97" s="69"/>
      <c r="N97" s="69"/>
      <c r="O97" s="69"/>
      <c r="P97" s="69"/>
      <c r="Q97" s="69"/>
      <c r="R97" s="69"/>
    </row>
    <row r="98" spans="1:27" s="18" customFormat="1" ht="15" customHeight="1" x14ac:dyDescent="0.25">
      <c r="A98" s="178" t="s">
        <v>98</v>
      </c>
      <c r="B98" s="179">
        <f>N63</f>
        <v>5.33</v>
      </c>
      <c r="C98" s="179">
        <f t="shared" ref="C98:D98" si="2">O63</f>
        <v>4.92</v>
      </c>
      <c r="D98" s="179">
        <f t="shared" si="2"/>
        <v>4.75</v>
      </c>
      <c r="E98" s="23"/>
      <c r="F98" s="18" t="s">
        <v>121</v>
      </c>
      <c r="G98" s="146">
        <f>N78/N77</f>
        <v>2.3809523809523808E-2</v>
      </c>
      <c r="H98" s="146">
        <f>O78/O77</f>
        <v>7.1428571428571425E-2</v>
      </c>
      <c r="I98" s="146">
        <f>P78/P77</f>
        <v>2.5974025974025976E-2</v>
      </c>
      <c r="J98" s="130"/>
      <c r="K98" s="130"/>
      <c r="L98" s="130"/>
      <c r="O98" s="69"/>
      <c r="P98" s="69"/>
    </row>
    <row r="99" spans="1:27" s="18" customFormat="1" ht="15" customHeight="1" x14ac:dyDescent="0.25">
      <c r="A99" s="180"/>
      <c r="B99" s="180"/>
      <c r="C99" s="180"/>
      <c r="D99" s="180"/>
      <c r="E99" s="23"/>
      <c r="G99" s="272"/>
      <c r="H99" s="272"/>
      <c r="I99" s="272"/>
      <c r="J99" s="272"/>
      <c r="K99" s="272"/>
      <c r="L99" s="272"/>
      <c r="M99" s="130"/>
    </row>
    <row r="100" spans="1:27" s="18" customFormat="1" ht="15" customHeight="1" x14ac:dyDescent="0.25">
      <c r="B100" s="18" t="s">
        <v>1</v>
      </c>
      <c r="C100" s="18" t="s">
        <v>17</v>
      </c>
      <c r="D100" s="18" t="s">
        <v>18</v>
      </c>
      <c r="G100" s="69"/>
      <c r="H100" s="69"/>
      <c r="I100" s="69"/>
      <c r="J100" s="69"/>
      <c r="K100" s="69"/>
      <c r="L100" s="69"/>
      <c r="Q100" s="69"/>
    </row>
    <row r="101" spans="1:27" s="18" customFormat="1" ht="15" customHeight="1" x14ac:dyDescent="0.25">
      <c r="A101" s="144" t="s">
        <v>98</v>
      </c>
      <c r="B101" s="145">
        <f>N70</f>
        <v>2.34</v>
      </c>
      <c r="C101" s="145">
        <f>O70</f>
        <v>1.4</v>
      </c>
      <c r="D101" s="145">
        <f>P70</f>
        <v>2.1</v>
      </c>
      <c r="G101" s="69"/>
      <c r="H101" s="69"/>
      <c r="I101" s="69"/>
      <c r="J101" s="69"/>
      <c r="K101" s="69"/>
      <c r="L101" s="69"/>
      <c r="M101" s="69"/>
      <c r="N101" s="69"/>
      <c r="O101" s="69"/>
      <c r="P101" s="69"/>
    </row>
    <row r="102" spans="1:27" s="18" customFormat="1" ht="15.75" x14ac:dyDescent="0.25">
      <c r="B102" s="147"/>
      <c r="C102" s="147"/>
      <c r="D102" s="147"/>
      <c r="G102" s="130"/>
      <c r="H102" s="130"/>
      <c r="I102" s="130"/>
      <c r="J102" s="148"/>
      <c r="K102" s="148"/>
      <c r="M102" s="69"/>
      <c r="N102" s="69"/>
      <c r="O102" s="69"/>
      <c r="P102" s="69"/>
    </row>
    <row r="103" spans="1:27" s="18" customFormat="1" ht="15.75" x14ac:dyDescent="0.25">
      <c r="G103" s="130"/>
      <c r="H103" s="130"/>
      <c r="I103" s="130"/>
      <c r="J103" s="148"/>
      <c r="K103" s="148"/>
    </row>
    <row r="104" spans="1:27" s="18" customFormat="1" ht="15.75" x14ac:dyDescent="0.25">
      <c r="G104" s="130"/>
      <c r="H104" s="130"/>
      <c r="I104" s="130"/>
      <c r="J104" s="131"/>
      <c r="K104" s="131"/>
      <c r="W104" s="21"/>
      <c r="X104" s="21"/>
      <c r="AA104" s="21"/>
    </row>
    <row r="105" spans="1:27" s="21" customFormat="1" ht="15.75" x14ac:dyDescent="0.25">
      <c r="G105" s="44"/>
      <c r="H105" s="44"/>
      <c r="I105" s="44"/>
      <c r="W105" s="18"/>
      <c r="X105" s="18"/>
      <c r="AA105" s="18"/>
    </row>
    <row r="106" spans="1:27" s="18" customFormat="1" x14ac:dyDescent="0.25">
      <c r="J106" s="25"/>
      <c r="K106" s="25"/>
      <c r="L106" s="25"/>
      <c r="M106" s="21"/>
      <c r="N106" s="21"/>
      <c r="O106" s="21"/>
      <c r="P106" s="21"/>
    </row>
    <row r="107" spans="1:27" s="18" customFormat="1" x14ac:dyDescent="0.25">
      <c r="A107" s="161" t="s">
        <v>341</v>
      </c>
      <c r="J107" s="28"/>
      <c r="K107" s="28"/>
      <c r="L107" s="28"/>
    </row>
    <row r="108" spans="1:27" s="18" customFormat="1" x14ac:dyDescent="0.25">
      <c r="A108" s="132"/>
      <c r="B108" s="23"/>
      <c r="C108" s="23"/>
      <c r="D108" s="23"/>
      <c r="E108" s="23"/>
      <c r="F108" s="23"/>
      <c r="J108" s="22"/>
      <c r="K108" s="22"/>
      <c r="L108" s="28"/>
    </row>
    <row r="109" spans="1:27" s="18" customFormat="1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133"/>
      <c r="K109" s="133"/>
      <c r="L109" s="35"/>
      <c r="M109" s="23"/>
    </row>
    <row r="110" spans="1:27" s="18" customFormat="1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133"/>
      <c r="K110" s="133"/>
      <c r="L110" s="35"/>
      <c r="M110" s="23"/>
    </row>
    <row r="111" spans="1:27" s="18" customFormat="1" x14ac:dyDescent="0.25">
      <c r="A111" s="23"/>
      <c r="B111" s="23"/>
      <c r="C111" s="23"/>
      <c r="D111" s="23"/>
      <c r="E111" s="23"/>
      <c r="F111" s="23"/>
      <c r="G111" s="23"/>
      <c r="H111" s="23" t="s">
        <v>1</v>
      </c>
      <c r="I111" s="23" t="s">
        <v>17</v>
      </c>
      <c r="J111" s="133" t="s">
        <v>18</v>
      </c>
      <c r="K111" s="133"/>
      <c r="L111" s="35"/>
      <c r="M111" s="23"/>
    </row>
    <row r="112" spans="1:27" s="18" customFormat="1" x14ac:dyDescent="0.25">
      <c r="A112" s="23"/>
      <c r="B112" s="23"/>
      <c r="C112" s="23"/>
      <c r="D112" s="23"/>
      <c r="E112" s="23"/>
      <c r="F112" s="23"/>
      <c r="G112" s="35"/>
      <c r="H112" s="35">
        <f>N75/N59</f>
        <v>0.86734693877551017</v>
      </c>
      <c r="I112" s="35">
        <f t="shared" ref="I112:J112" si="3">O75/O59</f>
        <v>0.66055045871559637</v>
      </c>
      <c r="J112" s="35">
        <f t="shared" si="3"/>
        <v>0.92941176470588238</v>
      </c>
      <c r="K112" s="133"/>
      <c r="L112" s="35" t="s">
        <v>252</v>
      </c>
      <c r="M112" s="23"/>
    </row>
    <row r="113" spans="1:13" s="18" customFormat="1" x14ac:dyDescent="0.25">
      <c r="A113" s="23"/>
      <c r="B113" s="23"/>
      <c r="C113" s="23"/>
      <c r="D113" s="23"/>
      <c r="E113" s="23"/>
      <c r="F113" s="23"/>
      <c r="G113" s="23"/>
      <c r="H113" s="23"/>
      <c r="I113" s="23"/>
      <c r="J113" s="133"/>
      <c r="K113" s="133"/>
      <c r="L113" s="35"/>
      <c r="M113" s="23"/>
    </row>
    <row r="114" spans="1:13" s="18" customFormat="1" x14ac:dyDescent="0.25">
      <c r="A114" s="23"/>
      <c r="B114" s="23"/>
      <c r="C114" s="23"/>
      <c r="D114" s="23"/>
      <c r="E114" s="23"/>
      <c r="F114" s="23"/>
      <c r="G114" s="23"/>
      <c r="H114" s="23"/>
      <c r="I114" s="23"/>
      <c r="J114" s="133"/>
      <c r="K114" s="133"/>
      <c r="L114" s="35"/>
      <c r="M114" s="23"/>
    </row>
    <row r="115" spans="1:13" s="18" customFormat="1" x14ac:dyDescent="0.25">
      <c r="A115" s="23"/>
      <c r="B115" s="23"/>
      <c r="C115" s="23"/>
      <c r="D115" s="23"/>
      <c r="E115" s="23"/>
      <c r="F115" s="23"/>
      <c r="G115" s="23"/>
      <c r="H115" s="23"/>
      <c r="I115" s="23"/>
      <c r="J115" s="133"/>
      <c r="K115" s="133"/>
      <c r="L115" s="35"/>
      <c r="M115" s="23"/>
    </row>
    <row r="116" spans="1:13" s="18" customFormat="1" x14ac:dyDescent="0.25">
      <c r="A116" s="23"/>
      <c r="B116" s="23"/>
      <c r="C116" s="23"/>
      <c r="D116" s="23"/>
      <c r="E116" s="23"/>
      <c r="F116" s="23"/>
      <c r="G116" s="23"/>
      <c r="H116" s="23"/>
      <c r="I116" s="23"/>
      <c r="J116" s="133"/>
      <c r="K116" s="133"/>
      <c r="L116" s="35"/>
      <c r="M116" s="23"/>
    </row>
    <row r="117" spans="1:13" s="18" customFormat="1" x14ac:dyDescent="0.25">
      <c r="A117" s="23"/>
      <c r="B117" s="23"/>
      <c r="C117" s="23"/>
      <c r="D117" s="23"/>
      <c r="E117" s="23"/>
      <c r="F117" s="23"/>
      <c r="G117" s="23"/>
      <c r="H117" s="23"/>
      <c r="I117" s="23"/>
      <c r="J117" s="133"/>
      <c r="K117" s="133"/>
      <c r="L117" s="35"/>
      <c r="M117" s="23"/>
    </row>
    <row r="118" spans="1:13" s="18" customFormat="1" x14ac:dyDescent="0.25">
      <c r="G118" s="23"/>
      <c r="H118" s="23"/>
      <c r="I118" s="23"/>
      <c r="J118" s="133"/>
      <c r="K118" s="133"/>
      <c r="L118" s="35"/>
      <c r="M118" s="23"/>
    </row>
    <row r="119" spans="1:13" s="18" customFormat="1" x14ac:dyDescent="0.25">
      <c r="G119" s="23"/>
      <c r="H119" s="47"/>
      <c r="I119" s="23"/>
      <c r="J119" s="133"/>
      <c r="K119" s="133"/>
      <c r="L119" s="35"/>
      <c r="M119" s="23"/>
    </row>
    <row r="120" spans="1:13" s="18" customFormat="1" x14ac:dyDescent="0.25">
      <c r="J120" s="22"/>
      <c r="K120" s="22"/>
      <c r="L120" s="28"/>
    </row>
    <row r="121" spans="1:13" s="18" customFormat="1" x14ac:dyDescent="0.25">
      <c r="J121" s="22"/>
      <c r="K121" s="22"/>
      <c r="L121" s="28"/>
    </row>
    <row r="122" spans="1:13" s="18" customFormat="1" x14ac:dyDescent="0.25">
      <c r="J122" s="22"/>
      <c r="K122" s="22"/>
      <c r="L122" s="28"/>
    </row>
    <row r="123" spans="1:13" s="18" customFormat="1" x14ac:dyDescent="0.25">
      <c r="A123" s="45" t="s">
        <v>357</v>
      </c>
      <c r="J123" s="22"/>
      <c r="K123" s="22"/>
      <c r="L123" s="28"/>
    </row>
    <row r="124" spans="1:13" s="18" customFormat="1" x14ac:dyDescent="0.25">
      <c r="J124" s="22"/>
      <c r="K124" s="22"/>
      <c r="L124" s="28"/>
    </row>
    <row r="125" spans="1:13" s="18" customFormat="1" x14ac:dyDescent="0.25">
      <c r="J125" s="22"/>
      <c r="K125" s="22"/>
      <c r="L125" s="28"/>
    </row>
    <row r="126" spans="1:13" s="18" customFormat="1" x14ac:dyDescent="0.25">
      <c r="J126" s="22"/>
      <c r="K126" s="22"/>
      <c r="L126" s="28"/>
    </row>
    <row r="127" spans="1:13" s="18" customFormat="1" x14ac:dyDescent="0.25">
      <c r="J127" s="22"/>
      <c r="K127" s="22"/>
      <c r="L127" s="28"/>
    </row>
    <row r="128" spans="1:13" s="18" customFormat="1" x14ac:dyDescent="0.25">
      <c r="J128" s="22"/>
      <c r="K128" s="22"/>
      <c r="L128" s="28"/>
    </row>
    <row r="129" spans="1:27" s="18" customFormat="1" x14ac:dyDescent="0.25">
      <c r="J129" s="22"/>
      <c r="K129" s="22"/>
      <c r="L129" s="28"/>
    </row>
    <row r="130" spans="1:27" s="18" customFormat="1" x14ac:dyDescent="0.25">
      <c r="J130" s="22"/>
      <c r="K130" s="22"/>
      <c r="L130" s="28"/>
    </row>
    <row r="131" spans="1:27" s="18" customFormat="1" x14ac:dyDescent="0.25">
      <c r="J131" s="22"/>
      <c r="K131" s="22"/>
      <c r="L131" s="28"/>
    </row>
    <row r="132" spans="1:27" s="18" customFormat="1" x14ac:dyDescent="0.25">
      <c r="J132" s="22"/>
      <c r="K132" s="22"/>
      <c r="L132" s="28"/>
    </row>
    <row r="133" spans="1:27" s="18" customFormat="1" x14ac:dyDescent="0.25">
      <c r="J133" s="22"/>
      <c r="K133" s="22"/>
      <c r="L133" s="28"/>
    </row>
    <row r="134" spans="1:27" s="18" customFormat="1" x14ac:dyDescent="0.25">
      <c r="A134" s="45"/>
      <c r="J134" s="22"/>
      <c r="K134" s="22"/>
      <c r="L134" s="28"/>
    </row>
    <row r="135" spans="1:27" s="18" customFormat="1" x14ac:dyDescent="0.25">
      <c r="A135" s="45"/>
      <c r="J135" s="22"/>
      <c r="K135" s="22"/>
      <c r="L135" s="28"/>
    </row>
    <row r="136" spans="1:27" s="18" customFormat="1" x14ac:dyDescent="0.25">
      <c r="A136" s="45"/>
      <c r="J136" s="22"/>
      <c r="K136" s="22"/>
      <c r="L136" s="28"/>
    </row>
    <row r="137" spans="1:27" s="18" customFormat="1" x14ac:dyDescent="0.25">
      <c r="A137" s="45"/>
      <c r="J137" s="22"/>
      <c r="K137" s="22"/>
      <c r="L137" s="28" t="s">
        <v>1</v>
      </c>
      <c r="M137" s="18" t="s">
        <v>17</v>
      </c>
      <c r="N137" s="18" t="s">
        <v>18</v>
      </c>
    </row>
    <row r="138" spans="1:27" s="18" customFormat="1" x14ac:dyDescent="0.25">
      <c r="A138" s="45"/>
      <c r="J138" s="22"/>
      <c r="K138" s="22"/>
      <c r="L138" s="28"/>
    </row>
    <row r="139" spans="1:27" s="18" customFormat="1" x14ac:dyDescent="0.25">
      <c r="A139" s="45"/>
      <c r="J139" s="22"/>
      <c r="K139" s="22"/>
      <c r="L139" s="28"/>
    </row>
    <row r="140" spans="1:27" s="18" customFormat="1" x14ac:dyDescent="0.25">
      <c r="A140" s="45"/>
      <c r="J140" s="22"/>
      <c r="K140" s="22"/>
      <c r="L140" s="28"/>
    </row>
    <row r="141" spans="1:27" s="18" customFormat="1" x14ac:dyDescent="0.25">
      <c r="I141"/>
      <c r="J141" s="22"/>
      <c r="K141" s="22"/>
      <c r="L141" s="28"/>
    </row>
    <row r="142" spans="1:27" s="18" customFormat="1" x14ac:dyDescent="0.25">
      <c r="A142" s="45" t="s">
        <v>123</v>
      </c>
      <c r="J142" s="22"/>
      <c r="K142" s="22"/>
      <c r="L142" s="28"/>
      <c r="W142" s="1"/>
      <c r="X142" s="1"/>
      <c r="AA142" s="1"/>
    </row>
    <row r="143" spans="1:27" s="1" customFormat="1" x14ac:dyDescent="0.25">
      <c r="A143" s="45" t="s">
        <v>122</v>
      </c>
      <c r="G143" s="23"/>
      <c r="H143" s="23"/>
      <c r="I143" s="18"/>
      <c r="J143" s="18"/>
      <c r="K143" s="18"/>
      <c r="L143" s="18"/>
      <c r="M143" s="18"/>
      <c r="N143" s="18"/>
      <c r="O143" s="18"/>
      <c r="P143" s="18"/>
      <c r="W143" s="18"/>
      <c r="X143" s="18"/>
      <c r="AA143" s="18"/>
    </row>
    <row r="144" spans="1:27" s="18" customFormat="1" ht="21" customHeight="1" x14ac:dyDescent="0.25">
      <c r="G144" s="21"/>
      <c r="H144" s="21"/>
      <c r="I144" s="21"/>
    </row>
    <row r="145" spans="1:27" s="18" customFormat="1" x14ac:dyDescent="0.25">
      <c r="A145" s="21"/>
      <c r="B145" s="21"/>
      <c r="C145" s="21"/>
      <c r="D145" s="21"/>
      <c r="G145" s="21"/>
      <c r="H145" s="21"/>
      <c r="I145" s="21"/>
    </row>
    <row r="146" spans="1:27" s="18" customFormat="1" x14ac:dyDescent="0.25">
      <c r="A146" s="21"/>
      <c r="B146" s="21" t="s">
        <v>1</v>
      </c>
      <c r="C146" s="21" t="s">
        <v>17</v>
      </c>
      <c r="D146" s="21" t="s">
        <v>18</v>
      </c>
      <c r="G146" s="21"/>
      <c r="H146" s="21" t="s">
        <v>1</v>
      </c>
      <c r="I146" s="21" t="s">
        <v>17</v>
      </c>
      <c r="J146" s="21" t="s">
        <v>18</v>
      </c>
    </row>
    <row r="147" spans="1:27" s="18" customFormat="1" x14ac:dyDescent="0.25">
      <c r="A147" s="21" t="s">
        <v>287</v>
      </c>
      <c r="B147" s="33">
        <v>2.29E-2</v>
      </c>
      <c r="C147" s="33">
        <v>1.14E-2</v>
      </c>
      <c r="D147" s="33">
        <v>1.7100000000000001E-2</v>
      </c>
      <c r="G147" s="21" t="s">
        <v>287</v>
      </c>
      <c r="H147" s="33">
        <v>2.87E-2</v>
      </c>
      <c r="I147" s="33">
        <v>2.0400000000000001E-2</v>
      </c>
      <c r="J147" s="33">
        <v>1.24E-2</v>
      </c>
      <c r="K147" s="28"/>
    </row>
    <row r="148" spans="1:27" s="18" customFormat="1" x14ac:dyDescent="0.25">
      <c r="A148" s="21" t="s">
        <v>265</v>
      </c>
      <c r="B148" s="33">
        <v>7.7499999999999999E-2</v>
      </c>
      <c r="C148" s="33">
        <v>2.2700000000000001E-2</v>
      </c>
      <c r="D148" s="33">
        <v>2.4E-2</v>
      </c>
      <c r="G148" s="21" t="s">
        <v>265</v>
      </c>
      <c r="H148" s="33">
        <v>8.9399999999999993E-2</v>
      </c>
      <c r="I148" s="33">
        <v>2.7799999999999998E-2</v>
      </c>
      <c r="J148" s="33">
        <v>4.0599999999999997E-2</v>
      </c>
      <c r="K148" s="28"/>
    </row>
    <row r="149" spans="1:27" s="18" customFormat="1" x14ac:dyDescent="0.25">
      <c r="A149" s="21" t="s">
        <v>285</v>
      </c>
      <c r="B149" s="33">
        <v>0.22539999999999999</v>
      </c>
      <c r="C149" s="33">
        <v>3.7900000000000003E-2</v>
      </c>
      <c r="D149" s="33">
        <v>4.1700000000000001E-2</v>
      </c>
      <c r="G149" s="21" t="s">
        <v>285</v>
      </c>
      <c r="H149" s="33">
        <v>0.14169999999999999</v>
      </c>
      <c r="I149" s="33">
        <v>2.7799999999999998E-2</v>
      </c>
      <c r="J149" s="33">
        <v>4.0599999999999997E-2</v>
      </c>
      <c r="K149" s="28"/>
    </row>
    <row r="150" spans="1:27" s="18" customFormat="1" x14ac:dyDescent="0.25">
      <c r="A150" s="21" t="s">
        <v>286</v>
      </c>
      <c r="B150" s="33">
        <v>0.67430000000000001</v>
      </c>
      <c r="C150" s="33">
        <v>0.92800000000000005</v>
      </c>
      <c r="D150" s="33">
        <v>0.91649999999999998</v>
      </c>
      <c r="G150" s="21" t="s">
        <v>286</v>
      </c>
      <c r="H150" s="33">
        <v>0.74039999999999995</v>
      </c>
      <c r="I150" s="33">
        <v>0.92410000000000003</v>
      </c>
      <c r="J150" s="33">
        <v>0.90639999999999998</v>
      </c>
      <c r="K150" s="28"/>
    </row>
    <row r="151" spans="1:27" s="18" customFormat="1" x14ac:dyDescent="0.25">
      <c r="G151" s="21"/>
      <c r="H151" s="33"/>
      <c r="I151" s="33"/>
      <c r="J151" s="33"/>
    </row>
    <row r="152" spans="1:27" s="18" customFormat="1" x14ac:dyDescent="0.25">
      <c r="A152" s="21"/>
      <c r="B152" s="165" t="s">
        <v>1</v>
      </c>
      <c r="C152" s="165" t="s">
        <v>17</v>
      </c>
      <c r="D152" s="165" t="s">
        <v>18</v>
      </c>
      <c r="G152" s="21"/>
      <c r="H152" s="21"/>
      <c r="I152" s="21"/>
      <c r="J152" s="21"/>
      <c r="W152" s="21"/>
      <c r="X152" s="21"/>
      <c r="AA152" s="21"/>
    </row>
    <row r="153" spans="1:27" s="21" customFormat="1" x14ac:dyDescent="0.25">
      <c r="A153" s="166" t="s">
        <v>99</v>
      </c>
      <c r="B153" s="167">
        <v>3.59</v>
      </c>
      <c r="C153" s="167">
        <v>4.1399999999999997</v>
      </c>
      <c r="D153" s="167">
        <v>4.1500000000000004</v>
      </c>
      <c r="W153" s="18"/>
      <c r="X153" s="18"/>
      <c r="AA153" s="18"/>
    </row>
    <row r="154" spans="1:27" s="18" customFormat="1" x14ac:dyDescent="0.25">
      <c r="A154" s="166"/>
      <c r="B154" s="165" t="s">
        <v>1</v>
      </c>
      <c r="C154" s="165" t="s">
        <v>17</v>
      </c>
      <c r="D154" s="165" t="s">
        <v>18</v>
      </c>
    </row>
    <row r="155" spans="1:27" s="18" customFormat="1" x14ac:dyDescent="0.25">
      <c r="A155" s="166" t="s">
        <v>99</v>
      </c>
      <c r="B155" s="21">
        <v>3.72</v>
      </c>
      <c r="C155" s="21">
        <v>4.1399999999999997</v>
      </c>
      <c r="D155" s="21">
        <v>4.16</v>
      </c>
    </row>
    <row r="156" spans="1:27" s="18" customFormat="1" x14ac:dyDescent="0.25"/>
    <row r="157" spans="1:27" s="18" customFormat="1" x14ac:dyDescent="0.25">
      <c r="J157" s="23"/>
      <c r="K157" s="23"/>
      <c r="L157" s="23"/>
      <c r="M157" s="23"/>
      <c r="N157" s="23"/>
      <c r="O157" s="23"/>
      <c r="P157" s="23"/>
      <c r="Q157" s="23"/>
    </row>
    <row r="158" spans="1:27" s="18" customFormat="1" x14ac:dyDescent="0.25">
      <c r="J158" s="23"/>
      <c r="K158" s="23"/>
      <c r="L158" s="23"/>
      <c r="M158" s="23"/>
      <c r="N158" s="23"/>
      <c r="O158" s="23"/>
      <c r="P158" s="23"/>
      <c r="Q158" s="23"/>
    </row>
    <row r="159" spans="1:27" s="18" customFormat="1" x14ac:dyDescent="0.25">
      <c r="J159" s="23"/>
      <c r="K159" s="23"/>
      <c r="L159" s="23"/>
      <c r="M159" s="23"/>
      <c r="N159" s="23"/>
      <c r="O159" s="23"/>
      <c r="P159" s="23"/>
      <c r="Q159" s="23"/>
    </row>
    <row r="160" spans="1:27" s="18" customFormat="1" x14ac:dyDescent="0.25">
      <c r="J160" s="23"/>
      <c r="K160" s="23"/>
      <c r="L160" s="23"/>
      <c r="M160" s="23"/>
      <c r="N160" s="23"/>
      <c r="O160" s="23"/>
      <c r="P160" s="23"/>
      <c r="Q160" s="23"/>
    </row>
    <row r="161" spans="1:17" s="18" customFormat="1" x14ac:dyDescent="0.25">
      <c r="A161" s="98"/>
      <c r="J161" s="23"/>
      <c r="K161" s="23"/>
      <c r="L161" s="21"/>
      <c r="M161" s="21"/>
      <c r="N161" s="21"/>
      <c r="O161" s="21"/>
      <c r="P161" s="21"/>
      <c r="Q161" s="21"/>
    </row>
    <row r="162" spans="1:17" s="18" customFormat="1" x14ac:dyDescent="0.25">
      <c r="J162" s="23"/>
      <c r="K162" s="23"/>
      <c r="L162" s="21"/>
      <c r="M162" s="21"/>
      <c r="N162" s="21"/>
      <c r="O162" s="21"/>
      <c r="P162" s="21"/>
      <c r="Q162" s="21"/>
    </row>
    <row r="163" spans="1:17" s="18" customFormat="1" x14ac:dyDescent="0.25">
      <c r="J163" s="23"/>
      <c r="K163" s="23"/>
      <c r="L163" s="21"/>
      <c r="M163" s="21"/>
      <c r="N163" s="21"/>
      <c r="O163" s="21"/>
      <c r="P163" s="21"/>
      <c r="Q163" s="21"/>
    </row>
    <row r="164" spans="1:17" s="18" customFormat="1" x14ac:dyDescent="0.25">
      <c r="J164" s="23"/>
      <c r="K164" s="23"/>
      <c r="L164" s="21"/>
      <c r="M164" s="21"/>
      <c r="N164" s="21"/>
      <c r="O164" s="21"/>
      <c r="P164" s="21"/>
      <c r="Q164" s="21"/>
    </row>
    <row r="165" spans="1:17" s="18" customFormat="1" x14ac:dyDescent="0.25">
      <c r="J165" s="23"/>
      <c r="K165" s="23"/>
      <c r="L165" s="21"/>
      <c r="M165" s="21"/>
      <c r="N165" s="21"/>
      <c r="O165" s="21"/>
      <c r="P165" s="21"/>
      <c r="Q165" s="21"/>
    </row>
    <row r="166" spans="1:17" s="18" customFormat="1" x14ac:dyDescent="0.25">
      <c r="L166" s="21"/>
      <c r="M166" s="21"/>
      <c r="N166" s="21"/>
      <c r="O166" s="21"/>
      <c r="P166" s="21"/>
      <c r="Q166" s="21"/>
    </row>
    <row r="167" spans="1:17" s="18" customFormat="1" x14ac:dyDescent="0.25">
      <c r="L167" s="21"/>
      <c r="M167" s="21"/>
      <c r="N167" s="21"/>
      <c r="O167" s="21"/>
      <c r="P167" s="21"/>
      <c r="Q167" s="21"/>
    </row>
    <row r="168" spans="1:17" s="18" customFormat="1" x14ac:dyDescent="0.25"/>
    <row r="169" spans="1:17" s="18" customFormat="1" x14ac:dyDescent="0.25"/>
    <row r="170" spans="1:17" s="18" customFormat="1" x14ac:dyDescent="0.25"/>
    <row r="171" spans="1:17" s="18" customFormat="1" x14ac:dyDescent="0.25"/>
    <row r="172" spans="1:17" s="18" customFormat="1" x14ac:dyDescent="0.25"/>
    <row r="173" spans="1:17" s="18" customFormat="1" x14ac:dyDescent="0.25">
      <c r="A173" s="46"/>
    </row>
    <row r="174" spans="1:17" s="18" customFormat="1" x14ac:dyDescent="0.25">
      <c r="A174" s="45" t="s">
        <v>217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7" s="18" customFormat="1" x14ac:dyDescent="0.25">
      <c r="A175" s="45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7" s="18" customFormat="1" ht="20.25" thickBot="1" x14ac:dyDescent="0.35">
      <c r="A176" s="266" t="s">
        <v>310</v>
      </c>
      <c r="B176" s="266"/>
      <c r="C176" s="266"/>
      <c r="D176" s="266"/>
      <c r="E176" s="266"/>
      <c r="F176" s="266"/>
      <c r="G176" s="266"/>
      <c r="H176" s="266"/>
      <c r="I176" s="266"/>
      <c r="J176" s="266"/>
      <c r="K176" s="266"/>
      <c r="L176" s="266"/>
      <c r="M176" s="266"/>
    </row>
    <row r="177" spans="1:12" s="18" customFormat="1" ht="15.75" thickTop="1" x14ac:dyDescent="0.25">
      <c r="A177" s="46"/>
      <c r="E177" s="26"/>
      <c r="F177" s="26"/>
      <c r="K177" s="26"/>
      <c r="L177" s="26"/>
    </row>
    <row r="178" spans="1:12" s="18" customFormat="1" x14ac:dyDescent="0.25">
      <c r="A178" s="129"/>
      <c r="B178" s="126" t="s">
        <v>1</v>
      </c>
      <c r="C178" s="126" t="s">
        <v>17</v>
      </c>
      <c r="D178" s="126" t="s">
        <v>18</v>
      </c>
      <c r="E178" s="26"/>
      <c r="F178" s="26"/>
      <c r="G178" s="26"/>
      <c r="H178" s="26"/>
      <c r="I178" s="26"/>
      <c r="J178" s="26"/>
      <c r="K178" s="26"/>
      <c r="L178" s="26"/>
    </row>
    <row r="179" spans="1:12" s="18" customFormat="1" x14ac:dyDescent="0.25">
      <c r="A179" s="129" t="s">
        <v>116</v>
      </c>
      <c r="B179" s="128">
        <v>0.53469999999999995</v>
      </c>
      <c r="C179" s="128">
        <v>0.48930000000000001</v>
      </c>
      <c r="D179" s="128">
        <v>0.4375</v>
      </c>
      <c r="E179" s="26"/>
      <c r="F179" s="26"/>
      <c r="G179" s="26" t="s">
        <v>1</v>
      </c>
      <c r="H179" s="26" t="s">
        <v>17</v>
      </c>
      <c r="I179" s="26" t="s">
        <v>18</v>
      </c>
      <c r="J179" s="26"/>
      <c r="K179" s="26"/>
      <c r="L179" s="26"/>
    </row>
    <row r="180" spans="1:12" s="18" customFormat="1" x14ac:dyDescent="0.25">
      <c r="A180" s="129" t="s">
        <v>117</v>
      </c>
      <c r="B180" s="128">
        <v>0.31409999999999999</v>
      </c>
      <c r="C180" s="128">
        <v>0.31330000000000002</v>
      </c>
      <c r="D180" s="128">
        <v>3.9199999999999999E-2</v>
      </c>
      <c r="E180" s="26"/>
      <c r="F180" s="26"/>
      <c r="G180" s="26">
        <v>-8.0399999999999991</v>
      </c>
      <c r="H180" s="26">
        <v>-8.57</v>
      </c>
      <c r="I180" s="26">
        <v>-8.83</v>
      </c>
      <c r="J180" s="26"/>
      <c r="K180" s="26"/>
      <c r="L180" s="26"/>
    </row>
    <row r="181" spans="1:12" s="18" customFormat="1" x14ac:dyDescent="0.25">
      <c r="A181" s="129" t="s">
        <v>118</v>
      </c>
      <c r="B181" s="128">
        <v>0.11169999999999999</v>
      </c>
      <c r="C181" s="128">
        <v>0.17019999999999999</v>
      </c>
      <c r="D181" s="128">
        <v>0.17530000000000001</v>
      </c>
      <c r="E181" s="26"/>
      <c r="F181" s="26"/>
      <c r="G181" s="26"/>
      <c r="H181" s="26"/>
      <c r="I181" s="26"/>
      <c r="J181" s="26"/>
      <c r="K181" s="26"/>
      <c r="L181" s="26"/>
    </row>
    <row r="182" spans="1:12" s="18" customFormat="1" x14ac:dyDescent="0.25">
      <c r="A182" s="129" t="s">
        <v>119</v>
      </c>
      <c r="B182" s="128">
        <v>3.9399999999999998E-2</v>
      </c>
      <c r="C182" s="128">
        <v>2.7300000000000001E-2</v>
      </c>
      <c r="D182" s="128">
        <v>4.8000000000000001E-2</v>
      </c>
      <c r="E182" s="26"/>
      <c r="F182" s="26"/>
      <c r="G182" s="26"/>
      <c r="H182" s="26"/>
      <c r="I182" s="26"/>
      <c r="J182" s="26"/>
      <c r="K182" s="26"/>
      <c r="L182" s="26"/>
    </row>
    <row r="183" spans="1:12" s="18" customFormat="1" x14ac:dyDescent="0.25">
      <c r="A183" s="46"/>
      <c r="E183" s="26"/>
      <c r="F183" s="26"/>
      <c r="G183" s="26"/>
      <c r="H183" s="26"/>
      <c r="I183" s="26"/>
      <c r="J183" s="26"/>
      <c r="K183" s="26"/>
      <c r="L183" s="26"/>
    </row>
    <row r="184" spans="1:12" s="18" customFormat="1" x14ac:dyDescent="0.25">
      <c r="A184" s="46"/>
      <c r="E184" s="26"/>
      <c r="F184" s="26"/>
      <c r="G184" s="26"/>
      <c r="H184" s="26"/>
      <c r="I184" s="26"/>
      <c r="J184" s="26"/>
      <c r="K184" s="26"/>
      <c r="L184" s="26"/>
    </row>
    <row r="185" spans="1:12" s="18" customFormat="1" x14ac:dyDescent="0.25">
      <c r="A185" s="46"/>
      <c r="E185" s="26"/>
      <c r="F185" s="26"/>
      <c r="G185" s="26"/>
      <c r="H185" s="26"/>
      <c r="I185" s="26"/>
      <c r="J185" s="26"/>
      <c r="K185" s="26"/>
      <c r="L185" s="26"/>
    </row>
    <row r="186" spans="1:12" s="18" customFormat="1" x14ac:dyDescent="0.25">
      <c r="A186" s="46"/>
      <c r="E186" s="26"/>
      <c r="F186" s="26"/>
      <c r="G186" s="26"/>
      <c r="H186" s="26"/>
      <c r="I186" s="26"/>
      <c r="J186" s="26"/>
      <c r="K186" s="26"/>
      <c r="L186" s="26"/>
    </row>
    <row r="187" spans="1:12" s="18" customFormat="1" x14ac:dyDescent="0.25">
      <c r="A187" s="46"/>
      <c r="E187" s="26"/>
      <c r="F187" s="26"/>
      <c r="G187" s="26"/>
      <c r="H187" s="26"/>
      <c r="I187" s="26"/>
      <c r="J187" s="26"/>
      <c r="K187" s="26"/>
      <c r="L187" s="26"/>
    </row>
    <row r="188" spans="1:12" s="18" customFormat="1" x14ac:dyDescent="0.25">
      <c r="A188" s="46"/>
      <c r="E188" s="26"/>
      <c r="F188" s="26"/>
      <c r="G188" s="26"/>
      <c r="H188" s="26"/>
      <c r="I188" s="26"/>
      <c r="J188" s="26"/>
      <c r="K188" s="26"/>
      <c r="L188" s="26"/>
    </row>
    <row r="189" spans="1:12" s="18" customFormat="1" x14ac:dyDescent="0.25">
      <c r="A189" s="46"/>
      <c r="E189" s="26"/>
      <c r="F189" s="26"/>
      <c r="G189" s="26"/>
      <c r="H189" s="26"/>
      <c r="I189" s="26"/>
      <c r="J189" s="26"/>
      <c r="K189" s="26"/>
      <c r="L189" s="26"/>
    </row>
    <row r="190" spans="1:12" s="18" customFormat="1" x14ac:dyDescent="0.25">
      <c r="A190" s="46"/>
      <c r="E190" s="26"/>
      <c r="F190" s="26"/>
      <c r="G190" s="26"/>
      <c r="H190" s="26"/>
      <c r="I190" s="26"/>
      <c r="J190" s="26"/>
      <c r="K190" s="26"/>
      <c r="L190" s="26"/>
    </row>
    <row r="191" spans="1:12" s="18" customFormat="1" x14ac:dyDescent="0.25">
      <c r="A191" s="46"/>
      <c r="E191" s="26"/>
      <c r="F191" s="26"/>
      <c r="G191" s="26"/>
      <c r="H191" s="26"/>
      <c r="I191" s="26"/>
      <c r="J191" s="26"/>
      <c r="K191" s="26"/>
      <c r="L191" s="26"/>
    </row>
    <row r="192" spans="1:12" s="18" customFormat="1" x14ac:dyDescent="0.25">
      <c r="A192" s="46"/>
      <c r="E192" s="26"/>
      <c r="F192" s="26"/>
      <c r="G192" s="26"/>
      <c r="H192" s="26"/>
      <c r="I192" s="26"/>
      <c r="J192" s="26"/>
      <c r="K192" s="26"/>
      <c r="L192" s="26"/>
    </row>
    <row r="193" spans="1:27" s="18" customFormat="1" x14ac:dyDescent="0.25">
      <c r="A193" s="46"/>
      <c r="E193" s="26"/>
      <c r="F193" s="26"/>
      <c r="G193" s="26"/>
      <c r="H193" s="26"/>
      <c r="I193" s="26"/>
      <c r="J193" s="26"/>
      <c r="K193" s="26"/>
      <c r="L193" s="26"/>
    </row>
    <row r="194" spans="1:27" s="18" customFormat="1" x14ac:dyDescent="0.25">
      <c r="A194" s="46"/>
      <c r="E194" s="26"/>
      <c r="F194" s="26"/>
      <c r="G194" s="26"/>
      <c r="H194" s="26"/>
      <c r="I194" s="26"/>
      <c r="J194" s="26"/>
      <c r="K194" s="26"/>
      <c r="L194" s="26"/>
    </row>
    <row r="196" spans="1:27" s="18" customFormat="1" x14ac:dyDescent="0.25">
      <c r="A196" s="78" t="s">
        <v>156</v>
      </c>
    </row>
    <row r="197" spans="1:27" s="18" customFormat="1" x14ac:dyDescent="0.25">
      <c r="A197" s="27"/>
      <c r="B197" s="21"/>
      <c r="C197" s="21"/>
      <c r="D197" s="21"/>
    </row>
    <row r="198" spans="1:27" s="18" customFormat="1" x14ac:dyDescent="0.25">
      <c r="A198" s="26" t="s">
        <v>1</v>
      </c>
      <c r="B198" s="26" t="s">
        <v>17</v>
      </c>
      <c r="C198" s="26" t="s">
        <v>18</v>
      </c>
      <c r="D198" s="26"/>
      <c r="E198" s="267"/>
      <c r="F198" s="267"/>
      <c r="G198" s="267"/>
      <c r="I198" s="268"/>
      <c r="J198" s="268"/>
      <c r="K198" s="268"/>
      <c r="L198" s="268"/>
      <c r="M198" s="23"/>
      <c r="N198" s="23"/>
      <c r="O198" s="23"/>
      <c r="P198" s="23"/>
      <c r="Q198" s="23"/>
    </row>
    <row r="199" spans="1:27" s="21" customFormat="1" x14ac:dyDescent="0.25">
      <c r="A199" s="26">
        <v>3.0000000000000001E-3</v>
      </c>
      <c r="B199" s="26">
        <v>7.8E-2</v>
      </c>
      <c r="C199" s="26">
        <v>1.7999999999999999E-2</v>
      </c>
      <c r="K199" s="99"/>
    </row>
    <row r="200" spans="1:27" s="21" customFormat="1" x14ac:dyDescent="0.25">
      <c r="A200" s="27"/>
      <c r="K200" s="99"/>
    </row>
    <row r="201" spans="1:27" s="21" customFormat="1" x14ac:dyDescent="0.25">
      <c r="A201" s="26" t="s">
        <v>1</v>
      </c>
      <c r="B201" s="26" t="s">
        <v>17</v>
      </c>
      <c r="C201" s="26" t="s">
        <v>18</v>
      </c>
      <c r="W201" s="18"/>
      <c r="X201" s="18"/>
      <c r="AA201" s="18"/>
    </row>
    <row r="202" spans="1:27" s="18" customFormat="1" x14ac:dyDescent="0.25">
      <c r="A202" s="26">
        <v>0.31</v>
      </c>
      <c r="B202" s="26">
        <v>0.35</v>
      </c>
      <c r="C202" s="26">
        <v>0.18</v>
      </c>
      <c r="D202" s="23"/>
      <c r="F202" s="269"/>
      <c r="G202" s="269"/>
      <c r="H202" s="269"/>
      <c r="I202" s="269"/>
      <c r="J202" s="269"/>
    </row>
    <row r="203" spans="1:27" s="18" customFormat="1" x14ac:dyDescent="0.25">
      <c r="A203" s="46"/>
      <c r="F203" s="269"/>
      <c r="G203" s="269"/>
      <c r="H203" s="269"/>
      <c r="I203" s="269"/>
      <c r="J203" s="269"/>
    </row>
    <row r="204" spans="1:27" s="18" customFormat="1" x14ac:dyDescent="0.25">
      <c r="A204" s="46"/>
      <c r="F204" s="269"/>
      <c r="G204" s="269"/>
      <c r="H204" s="269"/>
      <c r="I204" s="269"/>
      <c r="J204" s="269"/>
    </row>
    <row r="205" spans="1:27" s="18" customFormat="1" x14ac:dyDescent="0.25">
      <c r="A205" s="46"/>
      <c r="F205" s="269"/>
      <c r="G205" s="269"/>
      <c r="H205" s="269"/>
      <c r="I205" s="269"/>
      <c r="J205" s="269"/>
    </row>
    <row r="206" spans="1:27" s="18" customFormat="1" x14ac:dyDescent="0.25">
      <c r="A206" s="46"/>
      <c r="F206" s="189"/>
      <c r="G206" s="189"/>
      <c r="H206" s="189"/>
      <c r="I206" s="189"/>
      <c r="J206" s="189"/>
    </row>
    <row r="207" spans="1:27" s="18" customFormat="1" x14ac:dyDescent="0.25">
      <c r="A207" s="46"/>
      <c r="F207" s="189"/>
      <c r="G207" s="189"/>
      <c r="H207" s="189"/>
      <c r="I207" s="189"/>
      <c r="J207" s="189"/>
    </row>
    <row r="208" spans="1:27" s="18" customFormat="1" x14ac:dyDescent="0.25">
      <c r="A208" s="46"/>
      <c r="F208" s="189"/>
      <c r="G208" s="189"/>
      <c r="H208" s="189"/>
      <c r="I208" s="189"/>
      <c r="J208" s="189"/>
    </row>
    <row r="209" spans="1:14" s="18" customFormat="1" x14ac:dyDescent="0.25">
      <c r="A209" s="46"/>
      <c r="F209" s="189"/>
      <c r="G209" s="189"/>
      <c r="H209" s="189"/>
      <c r="I209" s="189"/>
      <c r="J209" s="189"/>
    </row>
    <row r="210" spans="1:14" s="18" customFormat="1" x14ac:dyDescent="0.25">
      <c r="A210" s="46"/>
      <c r="F210" s="189"/>
      <c r="G210" s="189"/>
      <c r="H210" s="189"/>
      <c r="I210" s="189"/>
      <c r="J210" s="189"/>
    </row>
    <row r="211" spans="1:14" s="18" customFormat="1" ht="14.25" customHeight="1" x14ac:dyDescent="0.25">
      <c r="A211" s="46"/>
      <c r="F211" s="189"/>
      <c r="G211" s="189"/>
      <c r="H211" s="189"/>
      <c r="I211" s="189"/>
      <c r="J211" s="189"/>
    </row>
    <row r="212" spans="1:14" s="18" customFormat="1" x14ac:dyDescent="0.25">
      <c r="A212" s="57" t="s">
        <v>343</v>
      </c>
      <c r="M212" s="48"/>
      <c r="N212" s="48"/>
    </row>
    <row r="213" spans="1:14" s="18" customFormat="1" x14ac:dyDescent="0.25">
      <c r="A213" s="23"/>
      <c r="B213" s="23"/>
      <c r="C213" s="23"/>
      <c r="D213" s="23"/>
      <c r="E213" s="23"/>
      <c r="F213" s="23"/>
      <c r="G213" s="23"/>
    </row>
    <row r="214" spans="1:14" s="18" customFormat="1" x14ac:dyDescent="0.25">
      <c r="A214" s="23"/>
      <c r="B214" s="23"/>
      <c r="C214" s="23"/>
      <c r="D214" s="23"/>
      <c r="E214" s="23"/>
      <c r="F214" s="23"/>
      <c r="G214" s="23"/>
    </row>
    <row r="215" spans="1:14" s="18" customFormat="1" x14ac:dyDescent="0.25">
      <c r="A215" s="21"/>
      <c r="B215" s="21"/>
      <c r="C215" s="21"/>
      <c r="D215" s="21"/>
      <c r="E215" s="21"/>
      <c r="F215" s="23"/>
      <c r="G215" s="23"/>
    </row>
    <row r="216" spans="1:14" s="18" customFormat="1" x14ac:dyDescent="0.25">
      <c r="A216" s="21"/>
      <c r="B216" s="21"/>
      <c r="C216" s="21"/>
      <c r="D216" s="21"/>
      <c r="E216" s="21"/>
      <c r="F216" s="23"/>
      <c r="G216" s="23"/>
    </row>
    <row r="217" spans="1:14" s="18" customFormat="1" x14ac:dyDescent="0.25">
      <c r="A217" s="21"/>
      <c r="B217" s="21"/>
      <c r="C217" s="21"/>
      <c r="D217" s="21"/>
      <c r="E217" s="21"/>
      <c r="F217" s="23"/>
      <c r="G217" s="23"/>
    </row>
    <row r="218" spans="1:14" s="18" customFormat="1" x14ac:dyDescent="0.25">
      <c r="A218" s="21"/>
      <c r="B218" s="21"/>
      <c r="C218" s="21"/>
      <c r="D218" s="21"/>
      <c r="E218" s="21"/>
      <c r="F218" s="23"/>
      <c r="G218" s="23"/>
    </row>
    <row r="219" spans="1:14" s="18" customFormat="1" x14ac:dyDescent="0.25">
      <c r="A219" s="21"/>
      <c r="B219" s="21" t="s">
        <v>1</v>
      </c>
      <c r="C219" s="21" t="s">
        <v>17</v>
      </c>
      <c r="D219" s="21" t="s">
        <v>18</v>
      </c>
      <c r="E219" s="21"/>
      <c r="F219" s="23"/>
      <c r="G219" s="23"/>
    </row>
    <row r="220" spans="1:14" s="18" customFormat="1" x14ac:dyDescent="0.25">
      <c r="A220" s="21" t="s">
        <v>264</v>
      </c>
      <c r="B220" s="33">
        <v>0.58960000000000001</v>
      </c>
      <c r="C220" s="33">
        <v>0.70750000000000002</v>
      </c>
      <c r="D220" s="33">
        <v>0.70750000000000002</v>
      </c>
      <c r="E220" s="21"/>
      <c r="F220" s="23"/>
      <c r="G220" s="23"/>
    </row>
    <row r="221" spans="1:14" s="18" customFormat="1" x14ac:dyDescent="0.25">
      <c r="A221" s="21" t="s">
        <v>266</v>
      </c>
      <c r="B221" s="33">
        <v>0.22520000000000001</v>
      </c>
      <c r="C221" s="33">
        <v>0.19170000000000001</v>
      </c>
      <c r="D221" s="33">
        <v>0.19170000000000001</v>
      </c>
      <c r="E221" s="21"/>
      <c r="F221" s="23"/>
      <c r="G221" s="23"/>
    </row>
    <row r="222" spans="1:14" s="18" customFormat="1" x14ac:dyDescent="0.25">
      <c r="A222" s="21" t="s">
        <v>53</v>
      </c>
      <c r="B222" s="33">
        <v>0.1168</v>
      </c>
      <c r="C222" s="33">
        <v>7.6899999999999996E-2</v>
      </c>
      <c r="D222" s="33">
        <v>7.6899999999999996E-2</v>
      </c>
      <c r="E222" s="21"/>
      <c r="F222" s="23"/>
      <c r="G222" s="23"/>
    </row>
    <row r="223" spans="1:14" s="18" customFormat="1" x14ac:dyDescent="0.25">
      <c r="A223" s="21" t="s">
        <v>54</v>
      </c>
      <c r="B223" s="33">
        <v>6.83E-2</v>
      </c>
      <c r="C223" s="33">
        <v>2.3199999999999998E-2</v>
      </c>
      <c r="D223" s="33">
        <v>2.3800000000000002E-2</v>
      </c>
      <c r="E223" s="21"/>
      <c r="F223" s="23"/>
      <c r="G223" s="23"/>
    </row>
    <row r="224" spans="1:14" s="18" customFormat="1" x14ac:dyDescent="0.25">
      <c r="A224" s="21"/>
      <c r="B224" s="21"/>
      <c r="C224" s="21"/>
      <c r="D224" s="21"/>
      <c r="E224" s="21"/>
      <c r="F224" s="23"/>
      <c r="G224" s="23"/>
    </row>
    <row r="225" spans="1:14" s="18" customFormat="1" x14ac:dyDescent="0.25">
      <c r="A225" s="21"/>
      <c r="B225" s="21"/>
      <c r="C225" s="21"/>
      <c r="D225" s="21"/>
      <c r="F225" s="23"/>
      <c r="G225" s="23"/>
    </row>
    <row r="226" spans="1:14" s="18" customFormat="1" x14ac:dyDescent="0.25">
      <c r="A226" s="21"/>
      <c r="B226" s="21"/>
      <c r="C226" s="21"/>
      <c r="D226" s="21"/>
      <c r="F226" s="23"/>
      <c r="G226" s="23"/>
    </row>
    <row r="227" spans="1:14" s="18" customFormat="1" x14ac:dyDescent="0.25">
      <c r="A227" s="23"/>
      <c r="B227" s="23"/>
      <c r="C227" s="23"/>
      <c r="D227" s="23"/>
      <c r="E227" s="23"/>
      <c r="F227" s="23"/>
      <c r="G227" s="23"/>
      <c r="N227" s="48"/>
    </row>
    <row r="228" spans="1:14" s="18" customFormat="1" x14ac:dyDescent="0.25">
      <c r="A228" s="45"/>
    </row>
    <row r="229" spans="1:14" s="18" customFormat="1" x14ac:dyDescent="0.25">
      <c r="A229" s="1"/>
      <c r="B229" s="1"/>
      <c r="C229" s="1"/>
      <c r="D229" s="1"/>
      <c r="E229" s="1"/>
      <c r="G229" s="1"/>
      <c r="H229" s="1"/>
      <c r="I229" s="1"/>
      <c r="J229" s="1"/>
      <c r="K229" s="1"/>
      <c r="L229" s="1"/>
      <c r="M229" s="1"/>
    </row>
    <row r="230" spans="1:14" s="18" customFormat="1" x14ac:dyDescent="0.25">
      <c r="A230" s="71" t="s">
        <v>128</v>
      </c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4" s="18" customFormat="1" x14ac:dyDescent="0.25">
      <c r="A23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4" s="18" customFormat="1" x14ac:dyDescent="0.25">
      <c r="A232" s="57" t="s">
        <v>355</v>
      </c>
      <c r="B232" s="1"/>
      <c r="C232" s="1"/>
      <c r="D232" s="1"/>
      <c r="E232" s="1"/>
      <c r="F232" s="1"/>
      <c r="H232" s="1"/>
      <c r="I232" s="1"/>
      <c r="J232" s="1"/>
      <c r="K232" s="1"/>
      <c r="L232" s="1"/>
    </row>
    <row r="233" spans="1:14" s="18" customFormat="1" x14ac:dyDescent="0.25">
      <c r="A233" s="203" t="s">
        <v>20</v>
      </c>
      <c r="B233" s="204" t="s">
        <v>48</v>
      </c>
      <c r="C233" s="203" t="s">
        <v>45</v>
      </c>
      <c r="D233" s="203" t="s">
        <v>46</v>
      </c>
      <c r="E233" s="203" t="s">
        <v>47</v>
      </c>
      <c r="F233" s="1"/>
    </row>
    <row r="234" spans="1:14" s="18" customFormat="1" ht="18" customHeight="1" x14ac:dyDescent="0.25">
      <c r="A234" s="205" t="s">
        <v>125</v>
      </c>
      <c r="B234" s="206">
        <v>0.68489999999999995</v>
      </c>
      <c r="C234" s="207">
        <v>1.14E-2</v>
      </c>
      <c r="D234" s="207">
        <v>9.1999999999999998E-3</v>
      </c>
      <c r="E234" s="207">
        <v>4.7999999999999996E-3</v>
      </c>
      <c r="F234" s="1"/>
    </row>
    <row r="235" spans="1:14" s="18" customFormat="1" ht="18" customHeight="1" x14ac:dyDescent="0.25">
      <c r="A235" s="208" t="s">
        <v>126</v>
      </c>
      <c r="B235" s="209">
        <v>0</v>
      </c>
      <c r="C235" s="210">
        <v>3.7000000000000002E-3</v>
      </c>
      <c r="D235" s="210">
        <v>1.5699999999999999E-2</v>
      </c>
      <c r="E235" s="210">
        <v>0</v>
      </c>
      <c r="F235" s="1"/>
    </row>
    <row r="236" spans="1:14" s="18" customFormat="1" ht="18" customHeight="1" x14ac:dyDescent="0.25">
      <c r="A236" s="1"/>
      <c r="B236" s="1"/>
      <c r="C236" s="1"/>
      <c r="D236" s="1"/>
      <c r="E236" s="1"/>
      <c r="G236" s="1"/>
    </row>
    <row r="237" spans="1:14" s="18" customFormat="1" x14ac:dyDescent="0.25">
      <c r="A237" s="1"/>
      <c r="B237" s="1"/>
      <c r="C237" s="1"/>
      <c r="D237" s="1"/>
      <c r="E237" s="1"/>
      <c r="G237" s="1"/>
    </row>
    <row r="238" spans="1:14" s="18" customFormat="1" x14ac:dyDescent="0.25">
      <c r="A238" s="1"/>
      <c r="B238" s="1"/>
      <c r="C238" s="1"/>
      <c r="D238" s="1"/>
      <c r="E238" s="1"/>
      <c r="F238" s="1"/>
      <c r="G238" s="1"/>
    </row>
    <row r="239" spans="1:14" s="18" customFormat="1" ht="16.5" thickBot="1" x14ac:dyDescent="0.3">
      <c r="A239" s="211" t="s">
        <v>20</v>
      </c>
      <c r="B239" s="212" t="s">
        <v>48</v>
      </c>
      <c r="C239" s="212" t="s">
        <v>45</v>
      </c>
      <c r="D239" s="212" t="s">
        <v>46</v>
      </c>
      <c r="E239" s="212" t="s">
        <v>47</v>
      </c>
      <c r="F239" s="1"/>
      <c r="G239" s="1"/>
    </row>
    <row r="240" spans="1:14" s="18" customFormat="1" ht="15.75" thickTop="1" x14ac:dyDescent="0.25">
      <c r="A240" s="213" t="s">
        <v>125</v>
      </c>
      <c r="B240" s="214">
        <v>7.9500000000000001E-2</v>
      </c>
      <c r="C240" s="214">
        <v>0.1676</v>
      </c>
      <c r="D240" s="214">
        <v>0.4592</v>
      </c>
      <c r="E240" s="214">
        <v>0.2722</v>
      </c>
      <c r="F240" s="1"/>
      <c r="G240" s="1"/>
    </row>
    <row r="241" spans="1:25" s="18" customFormat="1" x14ac:dyDescent="0.25">
      <c r="A241" s="215" t="s">
        <v>126</v>
      </c>
      <c r="B241" s="216">
        <v>0</v>
      </c>
      <c r="C241" s="216">
        <v>9.5999999999999992E-3</v>
      </c>
      <c r="D241" s="216">
        <v>9.2999999999999992E-3</v>
      </c>
      <c r="E241" s="216">
        <v>2.5999999999999999E-3</v>
      </c>
    </row>
    <row r="242" spans="1:25" s="18" customFormat="1" x14ac:dyDescent="0.25">
      <c r="A242" s="1"/>
      <c r="B242" s="1"/>
      <c r="C242" s="1"/>
      <c r="D242" s="1"/>
      <c r="E242" s="1"/>
    </row>
    <row r="243" spans="1:25" s="18" customFormat="1" x14ac:dyDescent="0.25">
      <c r="A243" s="1"/>
      <c r="B243" s="1"/>
      <c r="C243" s="1"/>
      <c r="D243" s="1"/>
      <c r="E243" s="1"/>
      <c r="F243" s="1"/>
    </row>
    <row r="244" spans="1:25" s="18" customFormat="1" x14ac:dyDescent="0.25">
      <c r="B244" s="21"/>
      <c r="C244" s="21"/>
      <c r="D244" s="21"/>
      <c r="E244" s="21"/>
      <c r="F244" s="1"/>
      <c r="W244" s="1"/>
    </row>
    <row r="245" spans="1:25" s="1" customFormat="1" x14ac:dyDescent="0.25">
      <c r="A245" s="223" t="s">
        <v>20</v>
      </c>
      <c r="B245" s="224" t="s">
        <v>48</v>
      </c>
      <c r="C245" s="225" t="s">
        <v>45</v>
      </c>
      <c r="D245" s="225" t="s">
        <v>46</v>
      </c>
      <c r="E245" s="225" t="s">
        <v>47</v>
      </c>
      <c r="G245" s="18"/>
      <c r="H245" s="18"/>
      <c r="I245" s="18"/>
      <c r="J245" s="18"/>
      <c r="K245" s="18"/>
      <c r="L245" s="18"/>
      <c r="M245" s="18"/>
      <c r="O245" s="18"/>
      <c r="P245" s="18"/>
      <c r="X245" s="18"/>
      <c r="Y245" s="18"/>
    </row>
    <row r="246" spans="1:25" s="1" customFormat="1" ht="15" customHeight="1" x14ac:dyDescent="0.25">
      <c r="A246" s="220" t="s">
        <v>125</v>
      </c>
      <c r="B246" s="221">
        <v>0.32669999999999999</v>
      </c>
      <c r="C246" s="222">
        <v>5.3699999999999998E-2</v>
      </c>
      <c r="D246" s="222">
        <v>6.1199999999999997E-2</v>
      </c>
      <c r="E246" s="222">
        <v>4.5600000000000002E-2</v>
      </c>
      <c r="P246" s="18"/>
      <c r="Q246" s="18"/>
    </row>
    <row r="247" spans="1:25" s="1" customFormat="1" x14ac:dyDescent="0.25">
      <c r="A247" s="217" t="s">
        <v>126</v>
      </c>
      <c r="B247" s="218">
        <v>0.44080000000000003</v>
      </c>
      <c r="C247" s="219">
        <v>1.09E-2</v>
      </c>
      <c r="D247" s="219">
        <v>3.3E-3</v>
      </c>
      <c r="E247" s="219">
        <v>4.8599999999999997E-2</v>
      </c>
    </row>
    <row r="248" spans="1:25" s="1" customFormat="1" x14ac:dyDescent="0.25">
      <c r="B248" s="21"/>
      <c r="C248" s="21"/>
      <c r="D248" s="21"/>
      <c r="E248" s="21"/>
    </row>
    <row r="249" spans="1:25" s="1" customFormat="1" x14ac:dyDescent="0.25">
      <c r="A249" s="181" t="s">
        <v>254</v>
      </c>
      <c r="B249" s="181"/>
      <c r="C249" s="181"/>
      <c r="D249" s="181"/>
      <c r="E249" s="181"/>
    </row>
    <row r="250" spans="1:25" s="1" customFormat="1" x14ac:dyDescent="0.25"/>
    <row r="251" spans="1:25" s="1" customFormat="1" x14ac:dyDescent="0.25">
      <c r="F251" s="21"/>
    </row>
    <row r="252" spans="1:25" s="1" customFormat="1" x14ac:dyDescent="0.25"/>
    <row r="253" spans="1:25" s="1" customFormat="1" x14ac:dyDescent="0.25"/>
    <row r="254" spans="1:25" s="1" customFormat="1" x14ac:dyDescent="0.25"/>
    <row r="255" spans="1:25" s="1" customFormat="1" x14ac:dyDescent="0.25"/>
    <row r="256" spans="1:25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pans="1:5" s="1" customFormat="1" x14ac:dyDescent="0.25"/>
    <row r="530" spans="1:5" s="1" customFormat="1" x14ac:dyDescent="0.25"/>
    <row r="531" spans="1:5" s="1" customFormat="1" x14ac:dyDescent="0.25"/>
    <row r="532" spans="1:5" s="1" customFormat="1" x14ac:dyDescent="0.25"/>
    <row r="533" spans="1:5" s="1" customFormat="1" x14ac:dyDescent="0.25"/>
    <row r="534" spans="1:5" s="1" customFormat="1" x14ac:dyDescent="0.25"/>
    <row r="535" spans="1:5" s="1" customFormat="1" x14ac:dyDescent="0.25"/>
    <row r="536" spans="1:5" s="1" customFormat="1" x14ac:dyDescent="0.25"/>
    <row r="537" spans="1:5" s="1" customFormat="1" x14ac:dyDescent="0.25"/>
    <row r="538" spans="1:5" s="1" customFormat="1" x14ac:dyDescent="0.25"/>
    <row r="539" spans="1:5" s="1" customFormat="1" x14ac:dyDescent="0.25"/>
    <row r="540" spans="1:5" s="1" customFormat="1" x14ac:dyDescent="0.25"/>
    <row r="541" spans="1:5" s="1" customFormat="1" x14ac:dyDescent="0.25"/>
    <row r="542" spans="1:5" s="1" customFormat="1" x14ac:dyDescent="0.25"/>
    <row r="543" spans="1:5" s="1" customFormat="1" x14ac:dyDescent="0.25"/>
    <row r="544" spans="1:5" s="1" customFormat="1" x14ac:dyDescent="0.25">
      <c r="A544"/>
      <c r="B544"/>
      <c r="C544"/>
      <c r="D544"/>
      <c r="E544"/>
    </row>
    <row r="545" spans="1:27" s="1" customFormat="1" x14ac:dyDescent="0.25">
      <c r="A545"/>
      <c r="B545"/>
      <c r="C545"/>
      <c r="D545"/>
      <c r="E545"/>
    </row>
    <row r="546" spans="1:27" s="1" customFormat="1" x14ac:dyDescent="0.25">
      <c r="A546"/>
      <c r="B546"/>
      <c r="C546"/>
      <c r="D546"/>
      <c r="E546"/>
    </row>
    <row r="547" spans="1:27" s="1" customFormat="1" x14ac:dyDescent="0.25">
      <c r="A547"/>
      <c r="B547"/>
      <c r="C547"/>
      <c r="D547"/>
      <c r="E547"/>
    </row>
    <row r="548" spans="1:27" s="1" customFormat="1" x14ac:dyDescent="0.25">
      <c r="A548"/>
      <c r="B548"/>
      <c r="C548"/>
      <c r="D548"/>
      <c r="E548"/>
    </row>
    <row r="549" spans="1:27" s="1" customFormat="1" x14ac:dyDescent="0.25">
      <c r="A549"/>
      <c r="B549"/>
      <c r="C549"/>
      <c r="D549"/>
      <c r="E549"/>
      <c r="W549"/>
      <c r="X549"/>
      <c r="AA549"/>
    </row>
  </sheetData>
  <mergeCells count="9">
    <mergeCell ref="A176:M176"/>
    <mergeCell ref="E198:G198"/>
    <mergeCell ref="I198:L198"/>
    <mergeCell ref="F202:J205"/>
    <mergeCell ref="A1:M2"/>
    <mergeCell ref="A3:M3"/>
    <mergeCell ref="A28:M28"/>
    <mergeCell ref="A56:M56"/>
    <mergeCell ref="G99:L99"/>
  </mergeCells>
  <pageMargins left="0.7" right="0.7" top="0.75" bottom="0.75" header="0.3" footer="0.3"/>
  <pageSetup paperSize="9" orientation="portrait" r:id="rId1"/>
  <drawing r:id="rId2"/>
  <tableParts count="2"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26207-A596-4EF6-87B5-B0DE4CE64B01}">
  <sheetPr>
    <tabColor rgb="FF0070C0"/>
  </sheetPr>
  <dimension ref="A1:XFD343"/>
  <sheetViews>
    <sheetView topLeftCell="A79" zoomScaleNormal="100" workbookViewId="0">
      <selection activeCell="O60" sqref="O60"/>
    </sheetView>
  </sheetViews>
  <sheetFormatPr baseColWidth="10" defaultColWidth="11.42578125" defaultRowHeight="15" x14ac:dyDescent="0.25"/>
  <cols>
    <col min="1" max="1" width="23.85546875" customWidth="1"/>
    <col min="4" max="4" width="18" customWidth="1"/>
    <col min="6" max="6" width="14.7109375" customWidth="1"/>
    <col min="7" max="7" width="16.28515625" customWidth="1"/>
    <col min="8" max="8" width="13.140625" customWidth="1"/>
    <col min="9" max="9" width="16.140625" bestFit="1" customWidth="1"/>
    <col min="13" max="13" width="17.7109375" bestFit="1" customWidth="1"/>
    <col min="14" max="14" width="15.5703125" style="1" bestFit="1" customWidth="1"/>
    <col min="15" max="15" width="16.140625" style="1" bestFit="1" customWidth="1"/>
    <col min="16" max="16" width="14.7109375" style="1" customWidth="1"/>
    <col min="17" max="17" width="20.140625" style="1" customWidth="1"/>
    <col min="18" max="18" width="11.42578125" style="1"/>
    <col min="19" max="19" width="14.5703125" style="1" bestFit="1" customWidth="1"/>
    <col min="20" max="21" width="11.42578125" style="1"/>
    <col min="22" max="22" width="14.7109375" style="1" customWidth="1"/>
  </cols>
  <sheetData>
    <row r="1" spans="1:16384" s="1" customFormat="1" ht="15" customHeight="1" x14ac:dyDescent="0.25">
      <c r="A1" s="270" t="s">
        <v>313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W1"/>
      <c r="X1"/>
      <c r="Y1"/>
      <c r="Z1"/>
      <c r="AA1"/>
      <c r="AB1"/>
      <c r="AC1"/>
      <c r="AD1"/>
    </row>
    <row r="2" spans="1:16384" s="1" customFormat="1" ht="15" customHeight="1" x14ac:dyDescent="0.25">
      <c r="A2" s="270"/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W2"/>
      <c r="X2"/>
      <c r="Y2"/>
      <c r="Z2"/>
      <c r="AA2"/>
      <c r="AB2"/>
      <c r="AC2"/>
      <c r="AD2"/>
    </row>
    <row r="3" spans="1:16384" s="1" customFormat="1" ht="15" customHeight="1" x14ac:dyDescent="0.3">
      <c r="A3" s="195"/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W3"/>
      <c r="X3"/>
      <c r="Y3"/>
      <c r="Z3"/>
      <c r="AA3"/>
      <c r="AB3"/>
      <c r="AC3"/>
      <c r="AD3"/>
    </row>
    <row r="4" spans="1:16384" s="18" customFormat="1" ht="15.75" x14ac:dyDescent="0.25">
      <c r="A4" s="273" t="s">
        <v>67</v>
      </c>
      <c r="B4" s="273"/>
      <c r="C4" s="273"/>
      <c r="D4" s="273"/>
      <c r="E4" s="273"/>
      <c r="F4" s="273"/>
      <c r="G4" s="1"/>
      <c r="H4" s="153"/>
      <c r="I4" s="152"/>
      <c r="J4" s="154"/>
      <c r="K4" s="154"/>
      <c r="L4" s="152"/>
      <c r="M4" s="154"/>
      <c r="P4" s="28"/>
      <c r="R4" s="28"/>
      <c r="T4" s="28"/>
    </row>
    <row r="5" spans="1:16384" s="18" customFormat="1" x14ac:dyDescent="0.25">
      <c r="A5" s="274" t="s">
        <v>312</v>
      </c>
      <c r="B5" s="274"/>
      <c r="C5" s="274"/>
      <c r="D5" s="274"/>
      <c r="E5" s="274"/>
      <c r="F5" s="274"/>
      <c r="G5" s="274"/>
      <c r="H5" s="153"/>
      <c r="I5" s="152"/>
      <c r="J5" s="154"/>
      <c r="K5" s="154"/>
      <c r="L5" s="152"/>
      <c r="M5" s="154"/>
      <c r="P5" s="28"/>
      <c r="R5" s="28"/>
      <c r="T5" s="28"/>
    </row>
    <row r="6" spans="1:16384" s="18" customFormat="1" x14ac:dyDescent="0.25">
      <c r="A6" s="274"/>
      <c r="B6" s="274"/>
      <c r="C6" s="274"/>
      <c r="D6" s="274"/>
      <c r="E6" s="274"/>
      <c r="F6" s="274"/>
      <c r="G6" s="274"/>
      <c r="H6" s="153"/>
      <c r="I6" s="152"/>
      <c r="J6" s="154"/>
      <c r="K6" s="154"/>
      <c r="L6" s="152"/>
      <c r="M6" s="154"/>
      <c r="P6" s="28"/>
      <c r="R6" s="28"/>
      <c r="T6" s="28"/>
    </row>
    <row r="7" spans="1:16384" s="1" customFormat="1" ht="15" customHeight="1" x14ac:dyDescent="0.25">
      <c r="A7" s="274"/>
      <c r="B7" s="274"/>
      <c r="C7" s="274"/>
      <c r="D7" s="274"/>
      <c r="E7" s="274"/>
      <c r="F7" s="274"/>
      <c r="G7" s="274"/>
      <c r="H7" s="153"/>
      <c r="I7" s="152"/>
      <c r="J7" s="154"/>
      <c r="K7" s="154"/>
      <c r="L7" s="152"/>
      <c r="M7" s="154"/>
      <c r="W7"/>
      <c r="X7"/>
      <c r="Y7"/>
      <c r="Z7"/>
      <c r="AA7"/>
      <c r="AB7"/>
      <c r="AC7"/>
      <c r="AD7"/>
    </row>
    <row r="8" spans="1:16384" s="1" customFormat="1" ht="15" customHeight="1" x14ac:dyDescent="0.25">
      <c r="A8" s="152"/>
      <c r="B8" s="154"/>
      <c r="C8" s="154"/>
      <c r="D8" s="152"/>
      <c r="E8" s="154"/>
      <c r="F8" s="18"/>
      <c r="G8" s="152"/>
      <c r="H8" s="154"/>
      <c r="I8" s="154"/>
      <c r="J8" s="152"/>
      <c r="K8" s="154"/>
      <c r="L8" s="18"/>
      <c r="M8" s="152"/>
      <c r="N8" s="154"/>
      <c r="O8" s="154"/>
      <c r="P8" s="152"/>
      <c r="Q8" s="154"/>
      <c r="R8" s="18"/>
      <c r="S8" s="152"/>
      <c r="T8" s="154"/>
      <c r="U8" s="154"/>
      <c r="V8" s="152"/>
      <c r="W8" s="154"/>
      <c r="X8" s="18"/>
      <c r="Y8" s="152"/>
      <c r="Z8" s="154"/>
      <c r="AA8" s="154"/>
      <c r="AB8" s="152"/>
      <c r="AC8" s="154"/>
      <c r="AD8" s="18"/>
      <c r="AE8" s="152"/>
      <c r="AF8" s="154"/>
      <c r="AG8" s="154"/>
      <c r="AH8" s="152"/>
      <c r="AI8" s="154"/>
      <c r="AJ8" s="18"/>
      <c r="AK8" s="152"/>
      <c r="AL8" s="154"/>
      <c r="AM8" s="154"/>
      <c r="AN8" s="152"/>
      <c r="AO8" s="154"/>
      <c r="AP8" s="18"/>
      <c r="AQ8" s="152"/>
      <c r="AR8" s="154"/>
      <c r="AS8" s="154"/>
      <c r="AT8" s="152"/>
      <c r="AU8" s="154"/>
      <c r="AV8" s="18"/>
      <c r="AW8" s="152"/>
      <c r="AX8" s="154"/>
      <c r="AY8" s="154"/>
      <c r="AZ8" s="152"/>
      <c r="BA8" s="154"/>
      <c r="BB8" s="18"/>
      <c r="BC8" s="152"/>
      <c r="BD8" s="154"/>
      <c r="BE8" s="154"/>
      <c r="BF8" s="152"/>
      <c r="BG8" s="154"/>
      <c r="BH8" s="18"/>
      <c r="BI8" s="152"/>
      <c r="BJ8" s="154"/>
      <c r="BK8" s="154"/>
      <c r="BL8" s="152"/>
      <c r="BM8" s="154"/>
      <c r="BN8" s="18"/>
      <c r="BO8" s="152"/>
      <c r="BP8" s="154"/>
      <c r="BQ8" s="154"/>
      <c r="BR8" s="152"/>
      <c r="BS8" s="154"/>
      <c r="BT8" s="18"/>
      <c r="BU8" s="152"/>
      <c r="BV8" s="154"/>
      <c r="BW8" s="154"/>
      <c r="BX8" s="152"/>
      <c r="BY8" s="154"/>
      <c r="BZ8" s="18"/>
      <c r="CA8" s="152"/>
      <c r="CB8" s="154"/>
      <c r="CC8" s="154"/>
      <c r="CD8" s="152"/>
      <c r="CE8" s="154"/>
      <c r="CF8" s="18"/>
      <c r="CG8" s="152"/>
      <c r="CH8" s="154"/>
      <c r="CI8" s="154"/>
      <c r="CJ8" s="152"/>
      <c r="CK8" s="154"/>
      <c r="CL8" s="18"/>
      <c r="CM8" s="152"/>
      <c r="CN8" s="154"/>
      <c r="CO8" s="154"/>
      <c r="CP8" s="152"/>
      <c r="CQ8" s="154"/>
      <c r="CR8" s="18"/>
      <c r="CS8" s="152"/>
      <c r="CT8" s="154"/>
      <c r="CU8" s="154"/>
      <c r="CV8" s="152"/>
      <c r="CW8" s="154"/>
      <c r="CX8" s="18"/>
      <c r="CY8" s="152"/>
      <c r="CZ8" s="154"/>
      <c r="DA8" s="154"/>
      <c r="DB8" s="152"/>
      <c r="DC8" s="154"/>
      <c r="DD8" s="18"/>
      <c r="DE8" s="152"/>
      <c r="DF8" s="154"/>
      <c r="DG8" s="154"/>
      <c r="DH8" s="152"/>
      <c r="DI8" s="154"/>
      <c r="DJ8" s="18"/>
      <c r="DK8" s="152"/>
      <c r="DL8" s="154"/>
      <c r="DM8" s="154"/>
      <c r="DN8" s="152"/>
      <c r="DO8" s="154"/>
      <c r="DP8" s="18"/>
      <c r="DQ8" s="152"/>
      <c r="DR8" s="154"/>
      <c r="DS8" s="154"/>
      <c r="DT8" s="152"/>
      <c r="DU8" s="154"/>
      <c r="DV8" s="18"/>
      <c r="DW8" s="152"/>
      <c r="DX8" s="154"/>
      <c r="DY8" s="154"/>
      <c r="DZ8" s="152"/>
      <c r="EA8" s="154"/>
      <c r="EB8" s="18"/>
      <c r="EC8" s="152"/>
      <c r="ED8" s="154"/>
      <c r="EE8" s="154"/>
      <c r="EF8" s="152"/>
      <c r="EG8" s="154"/>
      <c r="EH8" s="18"/>
      <c r="EI8" s="152"/>
      <c r="EJ8" s="154"/>
      <c r="EK8" s="154"/>
      <c r="EL8" s="152"/>
      <c r="EM8" s="154"/>
      <c r="EN8" s="18"/>
      <c r="EO8" s="152"/>
      <c r="EP8" s="154"/>
      <c r="EQ8" s="154"/>
      <c r="ER8" s="152"/>
      <c r="ES8" s="154"/>
      <c r="ET8" s="18"/>
      <c r="EU8" s="152"/>
      <c r="EV8" s="154"/>
      <c r="EW8" s="154"/>
      <c r="EX8" s="152"/>
      <c r="EY8" s="154"/>
      <c r="EZ8" s="18"/>
      <c r="FA8" s="152"/>
      <c r="FB8" s="154"/>
      <c r="FC8" s="154"/>
      <c r="FD8" s="152"/>
      <c r="FE8" s="154"/>
      <c r="FF8" s="18"/>
      <c r="FG8" s="152"/>
      <c r="FH8" s="154"/>
      <c r="FI8" s="154"/>
      <c r="FJ8" s="152"/>
      <c r="FK8" s="154"/>
      <c r="FL8" s="18"/>
      <c r="FM8" s="152"/>
      <c r="FN8" s="154"/>
      <c r="FO8" s="154"/>
      <c r="FP8" s="152"/>
      <c r="FQ8" s="154"/>
      <c r="FR8" s="18"/>
      <c r="FS8" s="152"/>
      <c r="FT8" s="154"/>
      <c r="FU8" s="154"/>
      <c r="FV8" s="152"/>
      <c r="FW8" s="154"/>
      <c r="FX8" s="18"/>
      <c r="FY8" s="152"/>
      <c r="FZ8" s="154"/>
      <c r="GA8" s="154"/>
      <c r="GB8" s="152"/>
      <c r="GC8" s="154"/>
      <c r="GD8" s="18"/>
      <c r="GE8" s="152"/>
      <c r="GF8" s="154"/>
      <c r="GG8" s="154"/>
      <c r="GH8" s="152"/>
      <c r="GI8" s="154"/>
      <c r="GJ8" s="18"/>
      <c r="GK8" s="152"/>
      <c r="GL8" s="154"/>
      <c r="GM8" s="154"/>
      <c r="GN8" s="152"/>
      <c r="GO8" s="154"/>
      <c r="GP8" s="18"/>
      <c r="GQ8" s="152"/>
      <c r="GR8" s="154"/>
      <c r="GS8" s="154"/>
      <c r="GT8" s="152"/>
      <c r="GU8" s="154"/>
      <c r="GV8" s="18"/>
      <c r="GW8" s="152"/>
      <c r="GX8" s="154"/>
      <c r="GY8" s="154"/>
      <c r="GZ8" s="152"/>
      <c r="HA8" s="154"/>
      <c r="HB8" s="18"/>
      <c r="HC8" s="152"/>
      <c r="HD8" s="154"/>
      <c r="HE8" s="154"/>
      <c r="HF8" s="152"/>
      <c r="HG8" s="154"/>
      <c r="HH8" s="18"/>
      <c r="HI8" s="152"/>
      <c r="HJ8" s="154"/>
      <c r="HK8" s="154"/>
      <c r="HL8" s="152"/>
      <c r="HM8" s="154"/>
      <c r="HN8" s="18"/>
      <c r="HO8" s="152"/>
      <c r="HP8" s="154"/>
      <c r="HQ8" s="154"/>
      <c r="HR8" s="152"/>
      <c r="HS8" s="154"/>
      <c r="HT8" s="18"/>
      <c r="HU8" s="152"/>
      <c r="HV8" s="154"/>
      <c r="HW8" s="154"/>
      <c r="HX8" s="152"/>
      <c r="HY8" s="154"/>
      <c r="HZ8" s="18"/>
      <c r="IA8" s="152"/>
      <c r="IB8" s="154"/>
      <c r="IC8" s="154"/>
      <c r="ID8" s="152"/>
      <c r="IE8" s="154"/>
      <c r="IF8" s="18"/>
      <c r="IG8" s="152"/>
      <c r="IH8" s="154"/>
      <c r="II8" s="154"/>
      <c r="IJ8" s="152"/>
      <c r="IK8" s="154"/>
      <c r="IL8" s="18"/>
      <c r="IM8" s="152"/>
      <c r="IN8" s="154"/>
      <c r="IO8" s="154"/>
      <c r="IP8" s="152"/>
      <c r="IQ8" s="154"/>
      <c r="IR8" s="18"/>
      <c r="IS8" s="152"/>
      <c r="IT8" s="154"/>
      <c r="IU8" s="154"/>
      <c r="IV8" s="152"/>
      <c r="IW8" s="154"/>
      <c r="IX8" s="18"/>
      <c r="IY8" s="152"/>
      <c r="IZ8" s="154"/>
      <c r="JA8" s="154"/>
      <c r="JB8" s="152"/>
      <c r="JC8" s="154"/>
      <c r="JD8" s="18"/>
      <c r="JE8" s="152"/>
      <c r="JF8" s="154"/>
      <c r="JG8" s="154"/>
      <c r="JH8" s="152"/>
      <c r="JI8" s="154"/>
      <c r="JJ8" s="18"/>
      <c r="JK8" s="152"/>
      <c r="JL8" s="154"/>
      <c r="JM8" s="154"/>
      <c r="JN8" s="152"/>
      <c r="JO8" s="154"/>
      <c r="JP8" s="18"/>
      <c r="JQ8" s="152"/>
      <c r="JR8" s="154"/>
      <c r="JS8" s="154"/>
      <c r="JT8" s="152"/>
      <c r="JU8" s="154"/>
      <c r="JV8" s="18"/>
      <c r="JW8" s="152"/>
      <c r="JX8" s="154"/>
      <c r="JY8" s="154"/>
      <c r="JZ8" s="152"/>
      <c r="KA8" s="154"/>
      <c r="KB8" s="18"/>
      <c r="KC8" s="152"/>
      <c r="KD8" s="154"/>
      <c r="KE8" s="154"/>
      <c r="KF8" s="152"/>
      <c r="KG8" s="154"/>
      <c r="KH8" s="18"/>
      <c r="KI8" s="152"/>
      <c r="KJ8" s="154"/>
      <c r="KK8" s="154"/>
      <c r="KL8" s="152"/>
      <c r="KM8" s="154"/>
      <c r="KN8" s="18"/>
      <c r="KO8" s="152"/>
      <c r="KP8" s="154"/>
      <c r="KQ8" s="154"/>
      <c r="KR8" s="152"/>
      <c r="KS8" s="154"/>
      <c r="KT8" s="18"/>
      <c r="KU8" s="152"/>
      <c r="KV8" s="154"/>
      <c r="KW8" s="154"/>
      <c r="KX8" s="152"/>
      <c r="KY8" s="154"/>
      <c r="KZ8" s="18"/>
      <c r="LA8" s="152"/>
      <c r="LB8" s="154"/>
      <c r="LC8" s="154"/>
      <c r="LD8" s="152"/>
      <c r="LE8" s="154"/>
      <c r="LF8" s="18"/>
      <c r="LG8" s="152"/>
      <c r="LH8" s="154"/>
      <c r="LI8" s="154"/>
      <c r="LJ8" s="152"/>
      <c r="LK8" s="154"/>
      <c r="LL8" s="18"/>
      <c r="LM8" s="152"/>
      <c r="LN8" s="154"/>
      <c r="LO8" s="154"/>
      <c r="LP8" s="152"/>
      <c r="LQ8" s="154"/>
      <c r="LR8" s="18"/>
      <c r="LS8" s="152"/>
      <c r="LT8" s="154"/>
      <c r="LU8" s="154"/>
      <c r="LV8" s="152"/>
      <c r="LW8" s="154"/>
      <c r="LX8" s="18"/>
      <c r="LY8" s="152"/>
      <c r="LZ8" s="154"/>
      <c r="MA8" s="154"/>
      <c r="MB8" s="152"/>
      <c r="MC8" s="154"/>
      <c r="MD8" s="18"/>
      <c r="ME8" s="152"/>
      <c r="MF8" s="154"/>
      <c r="MG8" s="154"/>
      <c r="MH8" s="152"/>
      <c r="MI8" s="154"/>
      <c r="MJ8" s="18"/>
      <c r="MK8" s="152"/>
      <c r="ML8" s="154"/>
      <c r="MM8" s="154"/>
      <c r="MN8" s="152"/>
      <c r="MO8" s="154"/>
      <c r="MP8" s="18"/>
      <c r="MQ8" s="152"/>
      <c r="MR8" s="154"/>
      <c r="MS8" s="154"/>
      <c r="MT8" s="152"/>
      <c r="MU8" s="154"/>
      <c r="MV8" s="18"/>
      <c r="MW8" s="152"/>
      <c r="MX8" s="154"/>
      <c r="MY8" s="154"/>
      <c r="MZ8" s="152"/>
      <c r="NA8" s="154"/>
      <c r="NB8" s="18"/>
      <c r="NC8" s="152"/>
      <c r="ND8" s="154"/>
      <c r="NE8" s="154"/>
      <c r="NF8" s="152"/>
      <c r="NG8" s="154"/>
      <c r="NH8" s="18"/>
      <c r="NI8" s="152"/>
      <c r="NJ8" s="154"/>
      <c r="NK8" s="154"/>
      <c r="NL8" s="152"/>
      <c r="NM8" s="154"/>
      <c r="NN8" s="18"/>
      <c r="NO8" s="152"/>
      <c r="NP8" s="154"/>
      <c r="NQ8" s="154"/>
      <c r="NR8" s="152"/>
      <c r="NS8" s="154"/>
      <c r="NT8" s="18"/>
      <c r="NU8" s="152"/>
      <c r="NV8" s="154"/>
      <c r="NW8" s="154"/>
      <c r="NX8" s="152"/>
      <c r="NY8" s="154"/>
      <c r="NZ8" s="18"/>
      <c r="OA8" s="152"/>
      <c r="OB8" s="154"/>
      <c r="OC8" s="154"/>
      <c r="OD8" s="152"/>
      <c r="OE8" s="154"/>
      <c r="OF8" s="18"/>
      <c r="OG8" s="152"/>
      <c r="OH8" s="154"/>
      <c r="OI8" s="154"/>
      <c r="OJ8" s="152"/>
      <c r="OK8" s="154"/>
      <c r="OL8" s="18"/>
      <c r="OM8" s="152"/>
      <c r="ON8" s="154"/>
      <c r="OO8" s="154"/>
      <c r="OP8" s="152"/>
      <c r="OQ8" s="154"/>
      <c r="OR8" s="18"/>
      <c r="OS8" s="152"/>
      <c r="OT8" s="154"/>
      <c r="OU8" s="154"/>
      <c r="OV8" s="152"/>
      <c r="OW8" s="154"/>
      <c r="OX8" s="18"/>
      <c r="OY8" s="152"/>
      <c r="OZ8" s="154"/>
      <c r="PA8" s="154"/>
      <c r="PB8" s="152"/>
      <c r="PC8" s="154"/>
      <c r="PD8" s="18"/>
      <c r="PE8" s="152"/>
      <c r="PF8" s="154"/>
      <c r="PG8" s="154"/>
      <c r="PH8" s="152"/>
      <c r="PI8" s="154"/>
      <c r="PJ8" s="18"/>
      <c r="PK8" s="152"/>
      <c r="PL8" s="154"/>
      <c r="PM8" s="154"/>
      <c r="PN8" s="152"/>
      <c r="PO8" s="154"/>
      <c r="PP8" s="18"/>
      <c r="PQ8" s="152"/>
      <c r="PR8" s="154"/>
      <c r="PS8" s="154"/>
      <c r="PT8" s="152"/>
      <c r="PU8" s="154"/>
      <c r="PV8" s="18"/>
      <c r="PW8" s="152"/>
      <c r="PX8" s="154"/>
      <c r="PY8" s="154"/>
      <c r="PZ8" s="152"/>
      <c r="QA8" s="154"/>
      <c r="QB8" s="18"/>
      <c r="QC8" s="152"/>
      <c r="QD8" s="154"/>
      <c r="QE8" s="154"/>
      <c r="QF8" s="152"/>
      <c r="QG8" s="154"/>
      <c r="QH8" s="18"/>
      <c r="QI8" s="152"/>
      <c r="QJ8" s="154"/>
      <c r="QK8" s="154"/>
      <c r="QL8" s="152"/>
      <c r="QM8" s="154"/>
      <c r="QN8" s="18"/>
      <c r="QO8" s="152"/>
      <c r="QP8" s="154"/>
      <c r="QQ8" s="154"/>
      <c r="QR8" s="152"/>
      <c r="QS8" s="154"/>
      <c r="QT8" s="18"/>
      <c r="QU8" s="152"/>
      <c r="QV8" s="154"/>
      <c r="QW8" s="154"/>
      <c r="QX8" s="152"/>
      <c r="QY8" s="154"/>
      <c r="QZ8" s="18"/>
      <c r="RA8" s="152"/>
      <c r="RB8" s="154"/>
      <c r="RC8" s="154"/>
      <c r="RD8" s="152"/>
      <c r="RE8" s="154"/>
      <c r="RF8" s="18"/>
      <c r="RG8" s="152"/>
      <c r="RH8" s="154"/>
      <c r="RI8" s="154"/>
      <c r="RJ8" s="152"/>
      <c r="RK8" s="154"/>
      <c r="RL8" s="18"/>
      <c r="RM8" s="152"/>
      <c r="RN8" s="154"/>
      <c r="RO8" s="154"/>
      <c r="RP8" s="152"/>
      <c r="RQ8" s="154"/>
      <c r="RR8" s="18"/>
      <c r="RS8" s="152"/>
      <c r="RT8" s="154"/>
      <c r="RU8" s="154"/>
      <c r="RV8" s="152"/>
      <c r="RW8" s="154"/>
      <c r="RX8" s="18"/>
      <c r="RY8" s="152"/>
      <c r="RZ8" s="154"/>
      <c r="SA8" s="154"/>
      <c r="SB8" s="152"/>
      <c r="SC8" s="154"/>
      <c r="SD8" s="18"/>
      <c r="SE8" s="152"/>
      <c r="SF8" s="154"/>
      <c r="SG8" s="154"/>
      <c r="SH8" s="152"/>
      <c r="SI8" s="154"/>
      <c r="SJ8" s="18"/>
      <c r="SK8" s="152"/>
      <c r="SL8" s="154"/>
      <c r="SM8" s="154"/>
      <c r="SN8" s="152"/>
      <c r="SO8" s="154"/>
      <c r="SP8" s="18"/>
      <c r="SQ8" s="152"/>
      <c r="SR8" s="154"/>
      <c r="SS8" s="154"/>
      <c r="ST8" s="152"/>
      <c r="SU8" s="154"/>
      <c r="SV8" s="18"/>
      <c r="SW8" s="152"/>
      <c r="SX8" s="154"/>
      <c r="SY8" s="154"/>
      <c r="SZ8" s="152"/>
      <c r="TA8" s="154"/>
      <c r="TB8" s="18"/>
      <c r="TC8" s="152"/>
      <c r="TD8" s="154"/>
      <c r="TE8" s="154"/>
      <c r="TF8" s="152"/>
      <c r="TG8" s="154"/>
      <c r="TH8" s="18"/>
      <c r="TI8" s="152"/>
      <c r="TJ8" s="154"/>
      <c r="TK8" s="154"/>
      <c r="TL8" s="152"/>
      <c r="TM8" s="154"/>
      <c r="TN8" s="18"/>
      <c r="TO8" s="152"/>
      <c r="TP8" s="154"/>
      <c r="TQ8" s="154"/>
      <c r="TR8" s="152"/>
      <c r="TS8" s="154"/>
      <c r="TT8" s="18"/>
      <c r="TU8" s="152"/>
      <c r="TV8" s="154"/>
      <c r="TW8" s="154"/>
      <c r="TX8" s="152"/>
      <c r="TY8" s="154"/>
      <c r="TZ8" s="18"/>
      <c r="UA8" s="152"/>
      <c r="UB8" s="154"/>
      <c r="UC8" s="154"/>
      <c r="UD8" s="152"/>
      <c r="UE8" s="154"/>
      <c r="UF8" s="18"/>
      <c r="UG8" s="152"/>
      <c r="UH8" s="154"/>
      <c r="UI8" s="154"/>
      <c r="UJ8" s="152"/>
      <c r="UK8" s="154"/>
      <c r="UL8" s="18"/>
      <c r="UM8" s="152"/>
      <c r="UN8" s="154"/>
      <c r="UO8" s="154"/>
      <c r="UP8" s="152"/>
      <c r="UQ8" s="154"/>
      <c r="UR8" s="18"/>
      <c r="US8" s="152"/>
      <c r="UT8" s="154"/>
      <c r="UU8" s="154"/>
      <c r="UV8" s="152"/>
      <c r="UW8" s="154"/>
      <c r="UX8" s="18"/>
      <c r="UY8" s="152"/>
      <c r="UZ8" s="154"/>
      <c r="VA8" s="154"/>
      <c r="VB8" s="152"/>
      <c r="VC8" s="154"/>
      <c r="VD8" s="18"/>
      <c r="VE8" s="152"/>
      <c r="VF8" s="154"/>
      <c r="VG8" s="154"/>
      <c r="VH8" s="152"/>
      <c r="VI8" s="154"/>
      <c r="VJ8" s="18"/>
      <c r="VK8" s="152"/>
      <c r="VL8" s="154"/>
      <c r="VM8" s="154"/>
      <c r="VN8" s="152"/>
      <c r="VO8" s="154"/>
      <c r="VP8" s="18"/>
      <c r="VQ8" s="152"/>
      <c r="VR8" s="154"/>
      <c r="VS8" s="154"/>
      <c r="VT8" s="152"/>
      <c r="VU8" s="154"/>
      <c r="VV8" s="18"/>
      <c r="VW8" s="152"/>
      <c r="VX8" s="154"/>
      <c r="VY8" s="154"/>
      <c r="VZ8" s="152"/>
      <c r="WA8" s="154"/>
      <c r="WB8" s="18"/>
      <c r="WC8" s="152"/>
      <c r="WD8" s="154"/>
      <c r="WE8" s="154"/>
      <c r="WF8" s="152"/>
      <c r="WG8" s="154"/>
      <c r="WH8" s="18"/>
      <c r="WI8" s="152"/>
      <c r="WJ8" s="154"/>
      <c r="WK8" s="154"/>
      <c r="WL8" s="152"/>
      <c r="WM8" s="154"/>
      <c r="WN8" s="18"/>
      <c r="WO8" s="152"/>
      <c r="WP8" s="154"/>
      <c r="WQ8" s="154"/>
      <c r="WR8" s="152"/>
      <c r="WS8" s="154"/>
      <c r="WT8" s="18"/>
      <c r="WU8" s="152"/>
      <c r="WV8" s="154"/>
      <c r="WW8" s="154"/>
      <c r="WX8" s="152"/>
      <c r="WY8" s="154"/>
      <c r="WZ8" s="18"/>
      <c r="XA8" s="152"/>
      <c r="XB8" s="154"/>
      <c r="XC8" s="154"/>
      <c r="XD8" s="152"/>
      <c r="XE8" s="154"/>
      <c r="XF8" s="18"/>
      <c r="XG8" s="152"/>
      <c r="XH8" s="154"/>
      <c r="XI8" s="154"/>
      <c r="XJ8" s="152"/>
      <c r="XK8" s="154"/>
      <c r="XL8" s="18"/>
      <c r="XM8" s="152"/>
      <c r="XN8" s="154"/>
      <c r="XO8" s="154"/>
      <c r="XP8" s="152"/>
      <c r="XQ8" s="154"/>
      <c r="XR8" s="18"/>
      <c r="XS8" s="152"/>
      <c r="XT8" s="154"/>
      <c r="XU8" s="154"/>
      <c r="XV8" s="152"/>
      <c r="XW8" s="154"/>
      <c r="XX8" s="18"/>
      <c r="XY8" s="152"/>
      <c r="XZ8" s="154"/>
      <c r="YA8" s="154"/>
      <c r="YB8" s="152"/>
      <c r="YC8" s="154"/>
      <c r="YD8" s="18"/>
      <c r="YE8" s="152"/>
      <c r="YF8" s="154"/>
      <c r="YG8" s="154"/>
      <c r="YH8" s="152"/>
      <c r="YI8" s="154"/>
      <c r="YJ8" s="18"/>
      <c r="YK8" s="152"/>
      <c r="YL8" s="154"/>
      <c r="YM8" s="154"/>
      <c r="YN8" s="152"/>
      <c r="YO8" s="154"/>
      <c r="YP8" s="18"/>
      <c r="YQ8" s="152"/>
      <c r="YR8" s="154"/>
      <c r="YS8" s="154"/>
      <c r="YT8" s="152"/>
      <c r="YU8" s="154"/>
      <c r="YV8" s="18"/>
      <c r="YW8" s="152"/>
      <c r="YX8" s="154"/>
      <c r="YY8" s="154"/>
      <c r="YZ8" s="152"/>
      <c r="ZA8" s="154"/>
      <c r="ZB8" s="18"/>
      <c r="ZC8" s="152"/>
      <c r="ZD8" s="154"/>
      <c r="ZE8" s="154"/>
      <c r="ZF8" s="152"/>
      <c r="ZG8" s="154"/>
      <c r="ZH8" s="18"/>
      <c r="ZI8" s="152"/>
      <c r="ZJ8" s="154"/>
      <c r="ZK8" s="154"/>
      <c r="ZL8" s="152"/>
      <c r="ZM8" s="154"/>
      <c r="ZN8" s="18"/>
      <c r="ZO8" s="152"/>
      <c r="ZP8" s="154"/>
      <c r="ZQ8" s="154"/>
      <c r="ZR8" s="152"/>
      <c r="ZS8" s="154"/>
      <c r="ZT8" s="18"/>
      <c r="ZU8" s="152"/>
      <c r="ZV8" s="154"/>
      <c r="ZW8" s="154"/>
      <c r="ZX8" s="152"/>
      <c r="ZY8" s="154"/>
      <c r="ZZ8" s="18"/>
      <c r="AAA8" s="152"/>
      <c r="AAB8" s="154"/>
      <c r="AAC8" s="154"/>
      <c r="AAD8" s="152"/>
      <c r="AAE8" s="154"/>
      <c r="AAF8" s="18"/>
      <c r="AAG8" s="152"/>
      <c r="AAH8" s="154"/>
      <c r="AAI8" s="154"/>
      <c r="AAJ8" s="152"/>
      <c r="AAK8" s="154"/>
      <c r="AAL8" s="18"/>
      <c r="AAM8" s="152"/>
      <c r="AAN8" s="154"/>
      <c r="AAO8" s="154"/>
      <c r="AAP8" s="152"/>
      <c r="AAQ8" s="154"/>
      <c r="AAR8" s="18"/>
      <c r="AAS8" s="152"/>
      <c r="AAT8" s="154"/>
      <c r="AAU8" s="154"/>
      <c r="AAV8" s="152"/>
      <c r="AAW8" s="154"/>
      <c r="AAX8" s="18"/>
      <c r="AAY8" s="152"/>
      <c r="AAZ8" s="154"/>
      <c r="ABA8" s="154"/>
      <c r="ABB8" s="152"/>
      <c r="ABC8" s="154"/>
      <c r="ABD8" s="18"/>
      <c r="ABE8" s="152"/>
      <c r="ABF8" s="154"/>
      <c r="ABG8" s="154"/>
      <c r="ABH8" s="152"/>
      <c r="ABI8" s="154"/>
      <c r="ABJ8" s="18"/>
      <c r="ABK8" s="152"/>
      <c r="ABL8" s="154"/>
      <c r="ABM8" s="154"/>
      <c r="ABN8" s="152"/>
      <c r="ABO8" s="154"/>
      <c r="ABP8" s="18"/>
      <c r="ABQ8" s="152"/>
      <c r="ABR8" s="154"/>
      <c r="ABS8" s="154"/>
      <c r="ABT8" s="152"/>
      <c r="ABU8" s="154"/>
      <c r="ABV8" s="18"/>
      <c r="ABW8" s="152"/>
      <c r="ABX8" s="154"/>
      <c r="ABY8" s="154"/>
      <c r="ABZ8" s="152"/>
      <c r="ACA8" s="154"/>
      <c r="ACB8" s="18"/>
      <c r="ACC8" s="152"/>
      <c r="ACD8" s="154"/>
      <c r="ACE8" s="154"/>
      <c r="ACF8" s="152"/>
      <c r="ACG8" s="154"/>
      <c r="ACH8" s="18"/>
      <c r="ACI8" s="152"/>
      <c r="ACJ8" s="154"/>
      <c r="ACK8" s="154"/>
      <c r="ACL8" s="152"/>
      <c r="ACM8" s="154"/>
      <c r="ACN8" s="18"/>
      <c r="ACO8" s="152"/>
      <c r="ACP8" s="154"/>
      <c r="ACQ8" s="154"/>
      <c r="ACR8" s="152"/>
      <c r="ACS8" s="154"/>
      <c r="ACT8" s="18"/>
      <c r="ACU8" s="152"/>
      <c r="ACV8" s="154"/>
      <c r="ACW8" s="154"/>
      <c r="ACX8" s="152"/>
      <c r="ACY8" s="154"/>
      <c r="ACZ8" s="18"/>
      <c r="ADA8" s="152"/>
      <c r="ADB8" s="154"/>
      <c r="ADC8" s="154"/>
      <c r="ADD8" s="152"/>
      <c r="ADE8" s="154"/>
      <c r="ADF8" s="18"/>
      <c r="ADG8" s="152"/>
      <c r="ADH8" s="154"/>
      <c r="ADI8" s="154"/>
      <c r="ADJ8" s="152"/>
      <c r="ADK8" s="154"/>
      <c r="ADL8" s="18"/>
      <c r="ADM8" s="152"/>
      <c r="ADN8" s="154"/>
      <c r="ADO8" s="154"/>
      <c r="ADP8" s="152"/>
      <c r="ADQ8" s="154"/>
      <c r="ADR8" s="18"/>
      <c r="ADS8" s="152"/>
      <c r="ADT8" s="154"/>
      <c r="ADU8" s="154"/>
      <c r="ADV8" s="152"/>
      <c r="ADW8" s="154"/>
      <c r="ADX8" s="18"/>
      <c r="ADY8" s="152"/>
      <c r="ADZ8" s="154"/>
      <c r="AEA8" s="154"/>
      <c r="AEB8" s="152"/>
      <c r="AEC8" s="154"/>
      <c r="AED8" s="18"/>
      <c r="AEE8" s="152"/>
      <c r="AEF8" s="154"/>
      <c r="AEG8" s="154"/>
      <c r="AEH8" s="152"/>
      <c r="AEI8" s="154"/>
      <c r="AEJ8" s="18"/>
      <c r="AEK8" s="152"/>
      <c r="AEL8" s="154"/>
      <c r="AEM8" s="154"/>
      <c r="AEN8" s="152"/>
      <c r="AEO8" s="154"/>
      <c r="AEP8" s="18"/>
      <c r="AEQ8" s="152"/>
      <c r="AER8" s="154"/>
      <c r="AES8" s="154"/>
      <c r="AET8" s="152"/>
      <c r="AEU8" s="154"/>
      <c r="AEV8" s="18"/>
      <c r="AEW8" s="152"/>
      <c r="AEX8" s="154"/>
      <c r="AEY8" s="154"/>
      <c r="AEZ8" s="152"/>
      <c r="AFA8" s="154"/>
      <c r="AFB8" s="18"/>
      <c r="AFC8" s="152"/>
      <c r="AFD8" s="154"/>
      <c r="AFE8" s="154"/>
      <c r="AFF8" s="152"/>
      <c r="AFG8" s="154"/>
      <c r="AFH8" s="18"/>
      <c r="AFI8" s="152"/>
      <c r="AFJ8" s="154"/>
      <c r="AFK8" s="154"/>
      <c r="AFL8" s="152"/>
      <c r="AFM8" s="154"/>
      <c r="AFN8" s="18"/>
      <c r="AFO8" s="152"/>
      <c r="AFP8" s="154"/>
      <c r="AFQ8" s="154"/>
      <c r="AFR8" s="152"/>
      <c r="AFS8" s="154"/>
      <c r="AFT8" s="18"/>
      <c r="AFU8" s="152"/>
      <c r="AFV8" s="154"/>
      <c r="AFW8" s="154"/>
      <c r="AFX8" s="152"/>
      <c r="AFY8" s="154"/>
      <c r="AFZ8" s="18"/>
      <c r="AGA8" s="152"/>
      <c r="AGB8" s="154"/>
      <c r="AGC8" s="154"/>
      <c r="AGD8" s="152"/>
      <c r="AGE8" s="154"/>
      <c r="AGF8" s="18"/>
      <c r="AGG8" s="152"/>
      <c r="AGH8" s="154"/>
      <c r="AGI8" s="154"/>
      <c r="AGJ8" s="152"/>
      <c r="AGK8" s="154"/>
      <c r="AGL8" s="18"/>
      <c r="AGM8" s="152"/>
      <c r="AGN8" s="154"/>
      <c r="AGO8" s="154"/>
      <c r="AGP8" s="152"/>
      <c r="AGQ8" s="154"/>
      <c r="AGR8" s="18"/>
      <c r="AGS8" s="152"/>
      <c r="AGT8" s="154"/>
      <c r="AGU8" s="154"/>
      <c r="AGV8" s="152"/>
      <c r="AGW8" s="154"/>
      <c r="AGX8" s="18"/>
      <c r="AGY8" s="152"/>
      <c r="AGZ8" s="154"/>
      <c r="AHA8" s="154"/>
      <c r="AHB8" s="152"/>
      <c r="AHC8" s="154"/>
      <c r="AHD8" s="18"/>
      <c r="AHE8" s="152"/>
      <c r="AHF8" s="154"/>
      <c r="AHG8" s="154"/>
      <c r="AHH8" s="152"/>
      <c r="AHI8" s="154"/>
      <c r="AHJ8" s="18"/>
      <c r="AHK8" s="152"/>
      <c r="AHL8" s="154"/>
      <c r="AHM8" s="154"/>
      <c r="AHN8" s="152"/>
      <c r="AHO8" s="154"/>
      <c r="AHP8" s="18"/>
      <c r="AHQ8" s="152"/>
      <c r="AHR8" s="154"/>
      <c r="AHS8" s="154"/>
      <c r="AHT8" s="152"/>
      <c r="AHU8" s="154"/>
      <c r="AHV8" s="18"/>
      <c r="AHW8" s="152"/>
      <c r="AHX8" s="154"/>
      <c r="AHY8" s="154"/>
      <c r="AHZ8" s="152"/>
      <c r="AIA8" s="154"/>
      <c r="AIB8" s="18"/>
      <c r="AIC8" s="152"/>
      <c r="AID8" s="154"/>
      <c r="AIE8" s="154"/>
      <c r="AIF8" s="152"/>
      <c r="AIG8" s="154"/>
      <c r="AIH8" s="18"/>
      <c r="AII8" s="152"/>
      <c r="AIJ8" s="154"/>
      <c r="AIK8" s="154"/>
      <c r="AIL8" s="152"/>
      <c r="AIM8" s="154"/>
      <c r="AIN8" s="18"/>
      <c r="AIO8" s="152"/>
      <c r="AIP8" s="154"/>
      <c r="AIQ8" s="154"/>
      <c r="AIR8" s="152"/>
      <c r="AIS8" s="154"/>
      <c r="AIT8" s="18"/>
      <c r="AIU8" s="152"/>
      <c r="AIV8" s="154"/>
      <c r="AIW8" s="154"/>
      <c r="AIX8" s="152"/>
      <c r="AIY8" s="154"/>
      <c r="AIZ8" s="18"/>
      <c r="AJA8" s="152"/>
      <c r="AJB8" s="154"/>
      <c r="AJC8" s="154"/>
      <c r="AJD8" s="152"/>
      <c r="AJE8" s="154"/>
      <c r="AJF8" s="18"/>
      <c r="AJG8" s="152"/>
      <c r="AJH8" s="154"/>
      <c r="AJI8" s="154"/>
      <c r="AJJ8" s="152"/>
      <c r="AJK8" s="154"/>
      <c r="AJL8" s="18"/>
      <c r="AJM8" s="152"/>
      <c r="AJN8" s="154"/>
      <c r="AJO8" s="154"/>
      <c r="AJP8" s="152"/>
      <c r="AJQ8" s="154"/>
      <c r="AJR8" s="18"/>
      <c r="AJS8" s="152"/>
      <c r="AJT8" s="154"/>
      <c r="AJU8" s="154"/>
      <c r="AJV8" s="152"/>
      <c r="AJW8" s="154"/>
      <c r="AJX8" s="18"/>
      <c r="AJY8" s="152"/>
      <c r="AJZ8" s="154"/>
      <c r="AKA8" s="154"/>
      <c r="AKB8" s="152"/>
      <c r="AKC8" s="154"/>
      <c r="AKD8" s="18"/>
      <c r="AKE8" s="152"/>
      <c r="AKF8" s="154"/>
      <c r="AKG8" s="154"/>
      <c r="AKH8" s="152"/>
      <c r="AKI8" s="154"/>
      <c r="AKJ8" s="18"/>
      <c r="AKK8" s="152"/>
      <c r="AKL8" s="154"/>
      <c r="AKM8" s="154"/>
      <c r="AKN8" s="152"/>
      <c r="AKO8" s="154"/>
      <c r="AKP8" s="18"/>
      <c r="AKQ8" s="152"/>
      <c r="AKR8" s="154"/>
      <c r="AKS8" s="154"/>
      <c r="AKT8" s="152"/>
      <c r="AKU8" s="154"/>
      <c r="AKV8" s="18"/>
      <c r="AKW8" s="152"/>
      <c r="AKX8" s="154"/>
      <c r="AKY8" s="154"/>
      <c r="AKZ8" s="152"/>
      <c r="ALA8" s="154"/>
      <c r="ALB8" s="18"/>
      <c r="ALC8" s="152"/>
      <c r="ALD8" s="154"/>
      <c r="ALE8" s="154"/>
      <c r="ALF8" s="152"/>
      <c r="ALG8" s="154"/>
      <c r="ALH8" s="18"/>
      <c r="ALI8" s="152"/>
      <c r="ALJ8" s="154"/>
      <c r="ALK8" s="154"/>
      <c r="ALL8" s="152"/>
      <c r="ALM8" s="154"/>
      <c r="ALN8" s="18"/>
      <c r="ALO8" s="152"/>
      <c r="ALP8" s="154"/>
      <c r="ALQ8" s="154"/>
      <c r="ALR8" s="152"/>
      <c r="ALS8" s="154"/>
      <c r="ALT8" s="18"/>
      <c r="ALU8" s="152"/>
      <c r="ALV8" s="154"/>
      <c r="ALW8" s="154"/>
      <c r="ALX8" s="152"/>
      <c r="ALY8" s="154"/>
      <c r="ALZ8" s="18"/>
      <c r="AMA8" s="152"/>
      <c r="AMB8" s="154"/>
      <c r="AMC8" s="154"/>
      <c r="AMD8" s="152"/>
      <c r="AME8" s="154"/>
      <c r="AMF8" s="18"/>
      <c r="AMG8" s="152"/>
      <c r="AMH8" s="154"/>
      <c r="AMI8" s="154"/>
      <c r="AMJ8" s="152"/>
      <c r="AMK8" s="154"/>
      <c r="AML8" s="18"/>
      <c r="AMM8" s="152"/>
      <c r="AMN8" s="154"/>
      <c r="AMO8" s="154"/>
      <c r="AMP8" s="152"/>
      <c r="AMQ8" s="154"/>
      <c r="AMR8" s="18"/>
      <c r="AMS8" s="152"/>
      <c r="AMT8" s="154"/>
      <c r="AMU8" s="154"/>
      <c r="AMV8" s="152"/>
      <c r="AMW8" s="154"/>
      <c r="AMX8" s="18"/>
      <c r="AMY8" s="152"/>
      <c r="AMZ8" s="154"/>
      <c r="ANA8" s="154"/>
      <c r="ANB8" s="152"/>
      <c r="ANC8" s="154"/>
      <c r="AND8" s="18"/>
      <c r="ANE8" s="152"/>
      <c r="ANF8" s="154"/>
      <c r="ANG8" s="154"/>
      <c r="ANH8" s="152"/>
      <c r="ANI8" s="154"/>
      <c r="ANJ8" s="18"/>
      <c r="ANK8" s="152"/>
      <c r="ANL8" s="154"/>
      <c r="ANM8" s="154"/>
      <c r="ANN8" s="152"/>
      <c r="ANO8" s="154"/>
      <c r="ANP8" s="18"/>
      <c r="ANQ8" s="152"/>
      <c r="ANR8" s="154"/>
      <c r="ANS8" s="154"/>
      <c r="ANT8" s="152"/>
      <c r="ANU8" s="154"/>
      <c r="ANV8" s="18"/>
      <c r="ANW8" s="152"/>
      <c r="ANX8" s="154"/>
      <c r="ANY8" s="154"/>
      <c r="ANZ8" s="152"/>
      <c r="AOA8" s="154"/>
      <c r="AOB8" s="18"/>
      <c r="AOC8" s="152"/>
      <c r="AOD8" s="154"/>
      <c r="AOE8" s="154"/>
      <c r="AOF8" s="152"/>
      <c r="AOG8" s="154"/>
      <c r="AOH8" s="18"/>
      <c r="AOI8" s="152"/>
      <c r="AOJ8" s="154"/>
      <c r="AOK8" s="154"/>
      <c r="AOL8" s="152"/>
      <c r="AOM8" s="154"/>
      <c r="AON8" s="18"/>
      <c r="AOO8" s="152"/>
      <c r="AOP8" s="154"/>
      <c r="AOQ8" s="154"/>
      <c r="AOR8" s="152"/>
      <c r="AOS8" s="154"/>
      <c r="AOT8" s="18"/>
      <c r="AOU8" s="152"/>
      <c r="AOV8" s="154"/>
      <c r="AOW8" s="154"/>
      <c r="AOX8" s="152"/>
      <c r="AOY8" s="154"/>
      <c r="AOZ8" s="18"/>
      <c r="APA8" s="152"/>
      <c r="APB8" s="154"/>
      <c r="APC8" s="154"/>
      <c r="APD8" s="152"/>
      <c r="APE8" s="154"/>
      <c r="APF8" s="18"/>
      <c r="APG8" s="152"/>
      <c r="APH8" s="154"/>
      <c r="API8" s="154"/>
      <c r="APJ8" s="152"/>
      <c r="APK8" s="154"/>
      <c r="APL8" s="18"/>
      <c r="APM8" s="152"/>
      <c r="APN8" s="154"/>
      <c r="APO8" s="154"/>
      <c r="APP8" s="152"/>
      <c r="APQ8" s="154"/>
      <c r="APR8" s="18"/>
      <c r="APS8" s="152"/>
      <c r="APT8" s="154"/>
      <c r="APU8" s="154"/>
      <c r="APV8" s="152"/>
      <c r="APW8" s="154"/>
      <c r="APX8" s="18"/>
      <c r="APY8" s="152"/>
      <c r="APZ8" s="154"/>
      <c r="AQA8" s="154"/>
      <c r="AQB8" s="152"/>
      <c r="AQC8" s="154"/>
      <c r="AQD8" s="18"/>
      <c r="AQE8" s="152"/>
      <c r="AQF8" s="154"/>
      <c r="AQG8" s="154"/>
      <c r="AQH8" s="152"/>
      <c r="AQI8" s="154"/>
      <c r="AQJ8" s="18"/>
      <c r="AQK8" s="152"/>
      <c r="AQL8" s="154"/>
      <c r="AQM8" s="154"/>
      <c r="AQN8" s="152"/>
      <c r="AQO8" s="154"/>
      <c r="AQP8" s="18"/>
      <c r="AQQ8" s="152"/>
      <c r="AQR8" s="154"/>
      <c r="AQS8" s="154"/>
      <c r="AQT8" s="152"/>
      <c r="AQU8" s="154"/>
      <c r="AQV8" s="18"/>
      <c r="AQW8" s="152"/>
      <c r="AQX8" s="154"/>
      <c r="AQY8" s="154"/>
      <c r="AQZ8" s="152"/>
      <c r="ARA8" s="154"/>
      <c r="ARB8" s="18"/>
      <c r="ARC8" s="152"/>
      <c r="ARD8" s="154"/>
      <c r="ARE8" s="154"/>
      <c r="ARF8" s="152"/>
      <c r="ARG8" s="154"/>
      <c r="ARH8" s="18"/>
      <c r="ARI8" s="152"/>
      <c r="ARJ8" s="154"/>
      <c r="ARK8" s="154"/>
      <c r="ARL8" s="152"/>
      <c r="ARM8" s="154"/>
      <c r="ARN8" s="18"/>
      <c r="ARO8" s="152"/>
      <c r="ARP8" s="154"/>
      <c r="ARQ8" s="154"/>
      <c r="ARR8" s="152"/>
      <c r="ARS8" s="154"/>
      <c r="ART8" s="18"/>
      <c r="ARU8" s="152"/>
      <c r="ARV8" s="154"/>
      <c r="ARW8" s="154"/>
      <c r="ARX8" s="152"/>
      <c r="ARY8" s="154"/>
      <c r="ARZ8" s="18"/>
      <c r="ASA8" s="152"/>
      <c r="ASB8" s="154"/>
      <c r="ASC8" s="154"/>
      <c r="ASD8" s="152"/>
      <c r="ASE8" s="154"/>
      <c r="ASF8" s="18"/>
      <c r="ASG8" s="152"/>
      <c r="ASH8" s="154"/>
      <c r="ASI8" s="154"/>
      <c r="ASJ8" s="152"/>
      <c r="ASK8" s="154"/>
      <c r="ASL8" s="18"/>
      <c r="ASM8" s="152"/>
      <c r="ASN8" s="154"/>
      <c r="ASO8" s="154"/>
      <c r="ASP8" s="152"/>
      <c r="ASQ8" s="154"/>
      <c r="ASR8" s="18"/>
      <c r="ASS8" s="152"/>
      <c r="AST8" s="154"/>
      <c r="ASU8" s="154"/>
      <c r="ASV8" s="152"/>
      <c r="ASW8" s="154"/>
      <c r="ASX8" s="18"/>
      <c r="ASY8" s="152"/>
      <c r="ASZ8" s="154"/>
      <c r="ATA8" s="154"/>
      <c r="ATB8" s="152"/>
      <c r="ATC8" s="154"/>
      <c r="ATD8" s="18"/>
      <c r="ATE8" s="152"/>
      <c r="ATF8" s="154"/>
      <c r="ATG8" s="154"/>
      <c r="ATH8" s="152"/>
      <c r="ATI8" s="154"/>
      <c r="ATJ8" s="18"/>
      <c r="ATK8" s="152"/>
      <c r="ATL8" s="154"/>
      <c r="ATM8" s="154"/>
      <c r="ATN8" s="152"/>
      <c r="ATO8" s="154"/>
      <c r="ATP8" s="18"/>
      <c r="ATQ8" s="152"/>
      <c r="ATR8" s="154"/>
      <c r="ATS8" s="154"/>
      <c r="ATT8" s="152"/>
      <c r="ATU8" s="154"/>
      <c r="ATV8" s="18"/>
      <c r="ATW8" s="152"/>
      <c r="ATX8" s="154"/>
      <c r="ATY8" s="154"/>
      <c r="ATZ8" s="152"/>
      <c r="AUA8" s="154"/>
      <c r="AUB8" s="18"/>
      <c r="AUC8" s="152"/>
      <c r="AUD8" s="154"/>
      <c r="AUE8" s="154"/>
      <c r="AUF8" s="152"/>
      <c r="AUG8" s="154"/>
      <c r="AUH8" s="18"/>
      <c r="AUI8" s="152"/>
      <c r="AUJ8" s="154"/>
      <c r="AUK8" s="154"/>
      <c r="AUL8" s="152"/>
      <c r="AUM8" s="154"/>
      <c r="AUN8" s="18"/>
      <c r="AUO8" s="152"/>
      <c r="AUP8" s="154"/>
      <c r="AUQ8" s="154"/>
      <c r="AUR8" s="152"/>
      <c r="AUS8" s="154"/>
      <c r="AUT8" s="18"/>
      <c r="AUU8" s="152"/>
      <c r="AUV8" s="154"/>
      <c r="AUW8" s="154"/>
      <c r="AUX8" s="152"/>
      <c r="AUY8" s="154"/>
      <c r="AUZ8" s="18"/>
      <c r="AVA8" s="152"/>
      <c r="AVB8" s="154"/>
      <c r="AVC8" s="154"/>
      <c r="AVD8" s="152"/>
      <c r="AVE8" s="154"/>
      <c r="AVF8" s="18"/>
      <c r="AVG8" s="152"/>
      <c r="AVH8" s="154"/>
      <c r="AVI8" s="154"/>
      <c r="AVJ8" s="152"/>
      <c r="AVK8" s="154"/>
      <c r="AVL8" s="18"/>
      <c r="AVM8" s="152"/>
      <c r="AVN8" s="154"/>
      <c r="AVO8" s="154"/>
      <c r="AVP8" s="152"/>
      <c r="AVQ8" s="154"/>
      <c r="AVR8" s="18"/>
      <c r="AVS8" s="152"/>
      <c r="AVT8" s="154"/>
      <c r="AVU8" s="154"/>
      <c r="AVV8" s="152"/>
      <c r="AVW8" s="154"/>
      <c r="AVX8" s="18"/>
      <c r="AVY8" s="152"/>
      <c r="AVZ8" s="154"/>
      <c r="AWA8" s="154"/>
      <c r="AWB8" s="152"/>
      <c r="AWC8" s="154"/>
      <c r="AWD8" s="18"/>
      <c r="AWE8" s="152"/>
      <c r="AWF8" s="154"/>
      <c r="AWG8" s="154"/>
      <c r="AWH8" s="152"/>
      <c r="AWI8" s="154"/>
      <c r="AWJ8" s="18"/>
      <c r="AWK8" s="152"/>
      <c r="AWL8" s="154"/>
      <c r="AWM8" s="154"/>
      <c r="AWN8" s="152"/>
      <c r="AWO8" s="154"/>
      <c r="AWP8" s="18"/>
      <c r="AWQ8" s="152"/>
      <c r="AWR8" s="154"/>
      <c r="AWS8" s="154"/>
      <c r="AWT8" s="152"/>
      <c r="AWU8" s="154"/>
      <c r="AWV8" s="18"/>
      <c r="AWW8" s="152"/>
      <c r="AWX8" s="154"/>
      <c r="AWY8" s="154"/>
      <c r="AWZ8" s="152"/>
      <c r="AXA8" s="154"/>
      <c r="AXB8" s="18"/>
      <c r="AXC8" s="152"/>
      <c r="AXD8" s="154"/>
      <c r="AXE8" s="154"/>
      <c r="AXF8" s="152"/>
      <c r="AXG8" s="154"/>
      <c r="AXH8" s="18"/>
      <c r="AXI8" s="152"/>
      <c r="AXJ8" s="154"/>
      <c r="AXK8" s="154"/>
      <c r="AXL8" s="152"/>
      <c r="AXM8" s="154"/>
      <c r="AXN8" s="18"/>
      <c r="AXO8" s="152"/>
      <c r="AXP8" s="154"/>
      <c r="AXQ8" s="154"/>
      <c r="AXR8" s="152"/>
      <c r="AXS8" s="154"/>
      <c r="AXT8" s="18"/>
      <c r="AXU8" s="152"/>
      <c r="AXV8" s="154"/>
      <c r="AXW8" s="154"/>
      <c r="AXX8" s="152"/>
      <c r="AXY8" s="154"/>
      <c r="AXZ8" s="18"/>
      <c r="AYA8" s="152"/>
      <c r="AYB8" s="154"/>
      <c r="AYC8" s="154"/>
      <c r="AYD8" s="152"/>
      <c r="AYE8" s="154"/>
      <c r="AYF8" s="18"/>
      <c r="AYG8" s="152"/>
      <c r="AYH8" s="154"/>
      <c r="AYI8" s="154"/>
      <c r="AYJ8" s="152"/>
      <c r="AYK8" s="154"/>
      <c r="AYL8" s="18"/>
      <c r="AYM8" s="152"/>
      <c r="AYN8" s="154"/>
      <c r="AYO8" s="154"/>
      <c r="AYP8" s="152"/>
      <c r="AYQ8" s="154"/>
      <c r="AYR8" s="18"/>
      <c r="AYS8" s="152"/>
      <c r="AYT8" s="154"/>
      <c r="AYU8" s="154"/>
      <c r="AYV8" s="152"/>
      <c r="AYW8" s="154"/>
      <c r="AYX8" s="18"/>
      <c r="AYY8" s="152"/>
      <c r="AYZ8" s="154"/>
      <c r="AZA8" s="154"/>
      <c r="AZB8" s="152"/>
      <c r="AZC8" s="154"/>
      <c r="AZD8" s="18"/>
      <c r="AZE8" s="152"/>
      <c r="AZF8" s="154"/>
      <c r="AZG8" s="154"/>
      <c r="AZH8" s="152"/>
      <c r="AZI8" s="154"/>
      <c r="AZJ8" s="18"/>
      <c r="AZK8" s="152"/>
      <c r="AZL8" s="154"/>
      <c r="AZM8" s="154"/>
      <c r="AZN8" s="152"/>
      <c r="AZO8" s="154"/>
      <c r="AZP8" s="18"/>
      <c r="AZQ8" s="152"/>
      <c r="AZR8" s="154"/>
      <c r="AZS8" s="154"/>
      <c r="AZT8" s="152"/>
      <c r="AZU8" s="154"/>
      <c r="AZV8" s="18"/>
      <c r="AZW8" s="152"/>
      <c r="AZX8" s="154"/>
      <c r="AZY8" s="154"/>
      <c r="AZZ8" s="152"/>
      <c r="BAA8" s="154"/>
      <c r="BAB8" s="18"/>
      <c r="BAC8" s="152"/>
      <c r="BAD8" s="154"/>
      <c r="BAE8" s="154"/>
      <c r="BAF8" s="152"/>
      <c r="BAG8" s="154"/>
      <c r="BAH8" s="18"/>
      <c r="BAI8" s="152"/>
      <c r="BAJ8" s="154"/>
      <c r="BAK8" s="154"/>
      <c r="BAL8" s="152"/>
      <c r="BAM8" s="154"/>
      <c r="BAN8" s="18"/>
      <c r="BAO8" s="152"/>
      <c r="BAP8" s="154"/>
      <c r="BAQ8" s="154"/>
      <c r="BAR8" s="152"/>
      <c r="BAS8" s="154"/>
      <c r="BAT8" s="18"/>
      <c r="BAU8" s="152"/>
      <c r="BAV8" s="154"/>
      <c r="BAW8" s="154"/>
      <c r="BAX8" s="152"/>
      <c r="BAY8" s="154"/>
      <c r="BAZ8" s="18"/>
      <c r="BBA8" s="152"/>
      <c r="BBB8" s="154"/>
      <c r="BBC8" s="154"/>
      <c r="BBD8" s="152"/>
      <c r="BBE8" s="154"/>
      <c r="BBF8" s="18"/>
      <c r="BBG8" s="152"/>
      <c r="BBH8" s="154"/>
      <c r="BBI8" s="154"/>
      <c r="BBJ8" s="152"/>
      <c r="BBK8" s="154"/>
      <c r="BBL8" s="18"/>
      <c r="BBM8" s="152"/>
      <c r="BBN8" s="154"/>
      <c r="BBO8" s="154"/>
      <c r="BBP8" s="152"/>
      <c r="BBQ8" s="154"/>
      <c r="BBR8" s="18"/>
      <c r="BBS8" s="152"/>
      <c r="BBT8" s="154"/>
      <c r="BBU8" s="154"/>
      <c r="BBV8" s="152"/>
      <c r="BBW8" s="154"/>
      <c r="BBX8" s="18"/>
      <c r="BBY8" s="152"/>
      <c r="BBZ8" s="154"/>
      <c r="BCA8" s="154"/>
      <c r="BCB8" s="152"/>
      <c r="BCC8" s="154"/>
      <c r="BCD8" s="18"/>
      <c r="BCE8" s="152"/>
      <c r="BCF8" s="154"/>
      <c r="BCG8" s="154"/>
      <c r="BCH8" s="152"/>
      <c r="BCI8" s="154"/>
      <c r="BCJ8" s="18"/>
      <c r="BCK8" s="152"/>
      <c r="BCL8" s="154"/>
      <c r="BCM8" s="154"/>
      <c r="BCN8" s="152"/>
      <c r="BCO8" s="154"/>
      <c r="BCP8" s="18"/>
      <c r="BCQ8" s="152"/>
      <c r="BCR8" s="154"/>
      <c r="BCS8" s="154"/>
      <c r="BCT8" s="152"/>
      <c r="BCU8" s="154"/>
      <c r="BCV8" s="18"/>
      <c r="BCW8" s="152"/>
      <c r="BCX8" s="154"/>
      <c r="BCY8" s="154"/>
      <c r="BCZ8" s="152"/>
      <c r="BDA8" s="154"/>
      <c r="BDB8" s="18"/>
      <c r="BDC8" s="152"/>
      <c r="BDD8" s="154"/>
      <c r="BDE8" s="154"/>
      <c r="BDF8" s="152"/>
      <c r="BDG8" s="154"/>
      <c r="BDH8" s="18"/>
      <c r="BDI8" s="152"/>
      <c r="BDJ8" s="154"/>
      <c r="BDK8" s="154"/>
      <c r="BDL8" s="152"/>
      <c r="BDM8" s="154"/>
      <c r="BDN8" s="18"/>
      <c r="BDO8" s="152"/>
      <c r="BDP8" s="154"/>
      <c r="BDQ8" s="154"/>
      <c r="BDR8" s="152"/>
      <c r="BDS8" s="154"/>
      <c r="BDT8" s="18"/>
      <c r="BDU8" s="152"/>
      <c r="BDV8" s="154"/>
      <c r="BDW8" s="154"/>
      <c r="BDX8" s="152"/>
      <c r="BDY8" s="154"/>
      <c r="BDZ8" s="18"/>
      <c r="BEA8" s="152"/>
      <c r="BEB8" s="154"/>
      <c r="BEC8" s="154"/>
      <c r="BED8" s="152"/>
      <c r="BEE8" s="154"/>
      <c r="BEF8" s="18"/>
      <c r="BEG8" s="152"/>
      <c r="BEH8" s="154"/>
      <c r="BEI8" s="154"/>
      <c r="BEJ8" s="152"/>
      <c r="BEK8" s="154"/>
      <c r="BEL8" s="18"/>
      <c r="BEM8" s="152"/>
      <c r="BEN8" s="154"/>
      <c r="BEO8" s="154"/>
      <c r="BEP8" s="152"/>
      <c r="BEQ8" s="154"/>
      <c r="BER8" s="18"/>
      <c r="BES8" s="152"/>
      <c r="BET8" s="154"/>
      <c r="BEU8" s="154"/>
      <c r="BEV8" s="152"/>
      <c r="BEW8" s="154"/>
      <c r="BEX8" s="18"/>
      <c r="BEY8" s="152"/>
      <c r="BEZ8" s="154"/>
      <c r="BFA8" s="154"/>
      <c r="BFB8" s="152"/>
      <c r="BFC8" s="154"/>
      <c r="BFD8" s="18"/>
      <c r="BFE8" s="152"/>
      <c r="BFF8" s="154"/>
      <c r="BFG8" s="154"/>
      <c r="BFH8" s="152"/>
      <c r="BFI8" s="154"/>
      <c r="BFJ8" s="18"/>
      <c r="BFK8" s="152"/>
      <c r="BFL8" s="154"/>
      <c r="BFM8" s="154"/>
      <c r="BFN8" s="152"/>
      <c r="BFO8" s="154"/>
      <c r="BFP8" s="18"/>
      <c r="BFQ8" s="152"/>
      <c r="BFR8" s="154"/>
      <c r="BFS8" s="154"/>
      <c r="BFT8" s="152"/>
      <c r="BFU8" s="154"/>
      <c r="BFV8" s="18"/>
      <c r="BFW8" s="152"/>
      <c r="BFX8" s="154"/>
      <c r="BFY8" s="154"/>
      <c r="BFZ8" s="152"/>
      <c r="BGA8" s="154"/>
      <c r="BGB8" s="18"/>
      <c r="BGC8" s="152"/>
      <c r="BGD8" s="154"/>
      <c r="BGE8" s="154"/>
      <c r="BGF8" s="152"/>
      <c r="BGG8" s="154"/>
      <c r="BGH8" s="18"/>
      <c r="BGI8" s="152"/>
      <c r="BGJ8" s="154"/>
      <c r="BGK8" s="154"/>
      <c r="BGL8" s="152"/>
      <c r="BGM8" s="154"/>
      <c r="BGN8" s="18"/>
      <c r="BGO8" s="152"/>
      <c r="BGP8" s="154"/>
      <c r="BGQ8" s="154"/>
      <c r="BGR8" s="152"/>
      <c r="BGS8" s="154"/>
      <c r="BGT8" s="18"/>
      <c r="BGU8" s="152"/>
      <c r="BGV8" s="154"/>
      <c r="BGW8" s="154"/>
      <c r="BGX8" s="152"/>
      <c r="BGY8" s="154"/>
      <c r="BGZ8" s="18"/>
      <c r="BHA8" s="152"/>
      <c r="BHB8" s="154"/>
      <c r="BHC8" s="154"/>
      <c r="BHD8" s="152"/>
      <c r="BHE8" s="154"/>
      <c r="BHF8" s="18"/>
      <c r="BHG8" s="152"/>
      <c r="BHH8" s="154"/>
      <c r="BHI8" s="154"/>
      <c r="BHJ8" s="152"/>
      <c r="BHK8" s="154"/>
      <c r="BHL8" s="18"/>
      <c r="BHM8" s="152"/>
      <c r="BHN8" s="154"/>
      <c r="BHO8" s="154"/>
      <c r="BHP8" s="152"/>
      <c r="BHQ8" s="154"/>
      <c r="BHR8" s="18"/>
      <c r="BHS8" s="152"/>
      <c r="BHT8" s="154"/>
      <c r="BHU8" s="154"/>
      <c r="BHV8" s="152"/>
      <c r="BHW8" s="154"/>
      <c r="BHX8" s="18"/>
      <c r="BHY8" s="152"/>
      <c r="BHZ8" s="154"/>
      <c r="BIA8" s="154"/>
      <c r="BIB8" s="152"/>
      <c r="BIC8" s="154"/>
      <c r="BID8" s="18"/>
      <c r="BIE8" s="152"/>
      <c r="BIF8" s="154"/>
      <c r="BIG8" s="154"/>
      <c r="BIH8" s="152"/>
      <c r="BII8" s="154"/>
      <c r="BIJ8" s="18"/>
      <c r="BIK8" s="152"/>
      <c r="BIL8" s="154"/>
      <c r="BIM8" s="154"/>
      <c r="BIN8" s="152"/>
      <c r="BIO8" s="154"/>
      <c r="BIP8" s="18"/>
      <c r="BIQ8" s="152"/>
      <c r="BIR8" s="154"/>
      <c r="BIS8" s="154"/>
      <c r="BIT8" s="152"/>
      <c r="BIU8" s="154"/>
      <c r="BIV8" s="18"/>
      <c r="BIW8" s="152"/>
      <c r="BIX8" s="154"/>
      <c r="BIY8" s="154"/>
      <c r="BIZ8" s="152"/>
      <c r="BJA8" s="154"/>
      <c r="BJB8" s="18"/>
      <c r="BJC8" s="152"/>
      <c r="BJD8" s="154"/>
      <c r="BJE8" s="154"/>
      <c r="BJF8" s="152"/>
      <c r="BJG8" s="154"/>
      <c r="BJH8" s="18"/>
      <c r="BJI8" s="152"/>
      <c r="BJJ8" s="154"/>
      <c r="BJK8" s="154"/>
      <c r="BJL8" s="152"/>
      <c r="BJM8" s="154"/>
      <c r="BJN8" s="18"/>
      <c r="BJO8" s="152"/>
      <c r="BJP8" s="154"/>
      <c r="BJQ8" s="154"/>
      <c r="BJR8" s="152"/>
      <c r="BJS8" s="154"/>
      <c r="BJT8" s="18"/>
      <c r="BJU8" s="152"/>
      <c r="BJV8" s="154"/>
      <c r="BJW8" s="154"/>
      <c r="BJX8" s="152"/>
      <c r="BJY8" s="154"/>
      <c r="BJZ8" s="18"/>
      <c r="BKA8" s="152"/>
      <c r="BKB8" s="154"/>
      <c r="BKC8" s="154"/>
      <c r="BKD8" s="152"/>
      <c r="BKE8" s="154"/>
      <c r="BKF8" s="18"/>
      <c r="BKG8" s="152"/>
      <c r="BKH8" s="154"/>
      <c r="BKI8" s="154"/>
      <c r="BKJ8" s="152"/>
      <c r="BKK8" s="154"/>
      <c r="BKL8" s="18"/>
      <c r="BKM8" s="152"/>
      <c r="BKN8" s="154"/>
      <c r="BKO8" s="154"/>
      <c r="BKP8" s="152"/>
      <c r="BKQ8" s="154"/>
      <c r="BKR8" s="18"/>
      <c r="BKS8" s="152"/>
      <c r="BKT8" s="154"/>
      <c r="BKU8" s="154"/>
      <c r="BKV8" s="152"/>
      <c r="BKW8" s="154"/>
      <c r="BKX8" s="18"/>
      <c r="BKY8" s="152"/>
      <c r="BKZ8" s="154"/>
      <c r="BLA8" s="154"/>
      <c r="BLB8" s="152"/>
      <c r="BLC8" s="154"/>
      <c r="BLD8" s="18"/>
      <c r="BLE8" s="152"/>
      <c r="BLF8" s="154"/>
      <c r="BLG8" s="154"/>
      <c r="BLH8" s="152"/>
      <c r="BLI8" s="154"/>
      <c r="BLJ8" s="18"/>
      <c r="BLK8" s="152"/>
      <c r="BLL8" s="154"/>
      <c r="BLM8" s="154"/>
      <c r="BLN8" s="152"/>
      <c r="BLO8" s="154"/>
      <c r="BLP8" s="18"/>
      <c r="BLQ8" s="152"/>
      <c r="BLR8" s="154"/>
      <c r="BLS8" s="154"/>
      <c r="BLT8" s="152"/>
      <c r="BLU8" s="154"/>
      <c r="BLV8" s="18"/>
      <c r="BLW8" s="152"/>
      <c r="BLX8" s="154"/>
      <c r="BLY8" s="154"/>
      <c r="BLZ8" s="152"/>
      <c r="BMA8" s="154"/>
      <c r="BMB8" s="18"/>
      <c r="BMC8" s="152"/>
      <c r="BMD8" s="154"/>
      <c r="BME8" s="154"/>
      <c r="BMF8" s="152"/>
      <c r="BMG8" s="154"/>
      <c r="BMH8" s="18"/>
      <c r="BMI8" s="152"/>
      <c r="BMJ8" s="154"/>
      <c r="BMK8" s="154"/>
      <c r="BML8" s="152"/>
      <c r="BMM8" s="154"/>
      <c r="BMN8" s="18"/>
      <c r="BMO8" s="152"/>
      <c r="BMP8" s="154"/>
      <c r="BMQ8" s="154"/>
      <c r="BMR8" s="152"/>
      <c r="BMS8" s="154"/>
      <c r="BMT8" s="18"/>
      <c r="BMU8" s="152"/>
      <c r="BMV8" s="154"/>
      <c r="BMW8" s="154"/>
      <c r="BMX8" s="152"/>
      <c r="BMY8" s="154"/>
      <c r="BMZ8" s="18"/>
      <c r="BNA8" s="152"/>
      <c r="BNB8" s="154"/>
      <c r="BNC8" s="154"/>
      <c r="BND8" s="152"/>
      <c r="BNE8" s="154"/>
      <c r="BNF8" s="18"/>
      <c r="BNG8" s="152"/>
      <c r="BNH8" s="154"/>
      <c r="BNI8" s="154"/>
      <c r="BNJ8" s="152"/>
      <c r="BNK8" s="154"/>
      <c r="BNL8" s="18"/>
      <c r="BNM8" s="152"/>
      <c r="BNN8" s="154"/>
      <c r="BNO8" s="154"/>
      <c r="BNP8" s="152"/>
      <c r="BNQ8" s="154"/>
      <c r="BNR8" s="18"/>
      <c r="BNS8" s="152"/>
      <c r="BNT8" s="154"/>
      <c r="BNU8" s="154"/>
      <c r="BNV8" s="152"/>
      <c r="BNW8" s="154"/>
      <c r="BNX8" s="18"/>
      <c r="BNY8" s="152"/>
      <c r="BNZ8" s="154"/>
      <c r="BOA8" s="154"/>
      <c r="BOB8" s="152"/>
      <c r="BOC8" s="154"/>
      <c r="BOD8" s="18"/>
      <c r="BOE8" s="152"/>
      <c r="BOF8" s="154"/>
      <c r="BOG8" s="154"/>
      <c r="BOH8" s="152"/>
      <c r="BOI8" s="154"/>
      <c r="BOJ8" s="18"/>
      <c r="BOK8" s="152"/>
      <c r="BOL8" s="154"/>
      <c r="BOM8" s="154"/>
      <c r="BON8" s="152"/>
      <c r="BOO8" s="154"/>
      <c r="BOP8" s="18"/>
      <c r="BOQ8" s="152"/>
      <c r="BOR8" s="154"/>
      <c r="BOS8" s="154"/>
      <c r="BOT8" s="152"/>
      <c r="BOU8" s="154"/>
      <c r="BOV8" s="18"/>
      <c r="BOW8" s="152"/>
      <c r="BOX8" s="154"/>
      <c r="BOY8" s="154"/>
      <c r="BOZ8" s="152"/>
      <c r="BPA8" s="154"/>
      <c r="BPB8" s="18"/>
      <c r="BPC8" s="152"/>
      <c r="BPD8" s="154"/>
      <c r="BPE8" s="154"/>
      <c r="BPF8" s="152"/>
      <c r="BPG8" s="154"/>
      <c r="BPH8" s="18"/>
      <c r="BPI8" s="152"/>
      <c r="BPJ8" s="154"/>
      <c r="BPK8" s="154"/>
      <c r="BPL8" s="152"/>
      <c r="BPM8" s="154"/>
      <c r="BPN8" s="18"/>
      <c r="BPO8" s="152"/>
      <c r="BPP8" s="154"/>
      <c r="BPQ8" s="154"/>
      <c r="BPR8" s="152"/>
      <c r="BPS8" s="154"/>
      <c r="BPT8" s="18"/>
      <c r="BPU8" s="152"/>
      <c r="BPV8" s="154"/>
      <c r="BPW8" s="154"/>
      <c r="BPX8" s="152"/>
      <c r="BPY8" s="154"/>
      <c r="BPZ8" s="18"/>
      <c r="BQA8" s="152"/>
      <c r="BQB8" s="154"/>
      <c r="BQC8" s="154"/>
      <c r="BQD8" s="152"/>
      <c r="BQE8" s="154"/>
      <c r="BQF8" s="18"/>
      <c r="BQG8" s="152"/>
      <c r="BQH8" s="154"/>
      <c r="BQI8" s="154"/>
      <c r="BQJ8" s="152"/>
      <c r="BQK8" s="154"/>
      <c r="BQL8" s="18"/>
      <c r="BQM8" s="152"/>
      <c r="BQN8" s="154"/>
      <c r="BQO8" s="154"/>
      <c r="BQP8" s="152"/>
      <c r="BQQ8" s="154"/>
      <c r="BQR8" s="18"/>
      <c r="BQS8" s="152"/>
      <c r="BQT8" s="154"/>
      <c r="BQU8" s="154"/>
      <c r="BQV8" s="152"/>
      <c r="BQW8" s="154"/>
      <c r="BQX8" s="18"/>
      <c r="BQY8" s="152"/>
      <c r="BQZ8" s="154"/>
      <c r="BRA8" s="154"/>
      <c r="BRB8" s="152"/>
      <c r="BRC8" s="154"/>
      <c r="BRD8" s="18"/>
      <c r="BRE8" s="152"/>
      <c r="BRF8" s="154"/>
      <c r="BRG8" s="154"/>
      <c r="BRH8" s="152"/>
      <c r="BRI8" s="154"/>
      <c r="BRJ8" s="18"/>
      <c r="BRK8" s="152"/>
      <c r="BRL8" s="154"/>
      <c r="BRM8" s="154"/>
      <c r="BRN8" s="152"/>
      <c r="BRO8" s="154"/>
      <c r="BRP8" s="18"/>
      <c r="BRQ8" s="152"/>
      <c r="BRR8" s="154"/>
      <c r="BRS8" s="154"/>
      <c r="BRT8" s="152"/>
      <c r="BRU8" s="154"/>
      <c r="BRV8" s="18"/>
      <c r="BRW8" s="152"/>
      <c r="BRX8" s="154"/>
      <c r="BRY8" s="154"/>
      <c r="BRZ8" s="152"/>
      <c r="BSA8" s="154"/>
      <c r="BSB8" s="18"/>
      <c r="BSC8" s="152"/>
      <c r="BSD8" s="154"/>
      <c r="BSE8" s="154"/>
      <c r="BSF8" s="152"/>
      <c r="BSG8" s="154"/>
      <c r="BSH8" s="18"/>
      <c r="BSI8" s="152"/>
      <c r="BSJ8" s="154"/>
      <c r="BSK8" s="154"/>
      <c r="BSL8" s="152"/>
      <c r="BSM8" s="154"/>
      <c r="BSN8" s="18"/>
      <c r="BSO8" s="152"/>
      <c r="BSP8" s="154"/>
      <c r="BSQ8" s="154"/>
      <c r="BSR8" s="152"/>
      <c r="BSS8" s="154"/>
      <c r="BST8" s="18"/>
      <c r="BSU8" s="152"/>
      <c r="BSV8" s="154"/>
      <c r="BSW8" s="154"/>
      <c r="BSX8" s="152"/>
      <c r="BSY8" s="154"/>
      <c r="BSZ8" s="18"/>
      <c r="BTA8" s="152"/>
      <c r="BTB8" s="154"/>
      <c r="BTC8" s="154"/>
      <c r="BTD8" s="152"/>
      <c r="BTE8" s="154"/>
      <c r="BTF8" s="18"/>
      <c r="BTG8" s="152"/>
      <c r="BTH8" s="154"/>
      <c r="BTI8" s="154"/>
      <c r="BTJ8" s="152"/>
      <c r="BTK8" s="154"/>
      <c r="BTL8" s="18"/>
      <c r="BTM8" s="152"/>
      <c r="BTN8" s="154"/>
      <c r="BTO8" s="154"/>
      <c r="BTP8" s="152"/>
      <c r="BTQ8" s="154"/>
      <c r="BTR8" s="18"/>
      <c r="BTS8" s="152"/>
      <c r="BTT8" s="154"/>
      <c r="BTU8" s="154"/>
      <c r="BTV8" s="152"/>
      <c r="BTW8" s="154"/>
      <c r="BTX8" s="18"/>
      <c r="BTY8" s="152"/>
      <c r="BTZ8" s="154"/>
      <c r="BUA8" s="154"/>
      <c r="BUB8" s="152"/>
      <c r="BUC8" s="154"/>
      <c r="BUD8" s="18"/>
      <c r="BUE8" s="152"/>
      <c r="BUF8" s="154"/>
      <c r="BUG8" s="154"/>
      <c r="BUH8" s="152"/>
      <c r="BUI8" s="154"/>
      <c r="BUJ8" s="18"/>
      <c r="BUK8" s="152"/>
      <c r="BUL8" s="154"/>
      <c r="BUM8" s="154"/>
      <c r="BUN8" s="152"/>
      <c r="BUO8" s="154"/>
      <c r="BUP8" s="18"/>
      <c r="BUQ8" s="152"/>
      <c r="BUR8" s="154"/>
      <c r="BUS8" s="154"/>
      <c r="BUT8" s="152"/>
      <c r="BUU8" s="154"/>
      <c r="BUV8" s="18"/>
      <c r="BUW8" s="152"/>
      <c r="BUX8" s="154"/>
      <c r="BUY8" s="154"/>
      <c r="BUZ8" s="152"/>
      <c r="BVA8" s="154"/>
      <c r="BVB8" s="18"/>
      <c r="BVC8" s="152"/>
      <c r="BVD8" s="154"/>
      <c r="BVE8" s="154"/>
      <c r="BVF8" s="152"/>
      <c r="BVG8" s="154"/>
      <c r="BVH8" s="18"/>
      <c r="BVI8" s="152"/>
      <c r="BVJ8" s="154"/>
      <c r="BVK8" s="154"/>
      <c r="BVL8" s="152"/>
      <c r="BVM8" s="154"/>
      <c r="BVN8" s="18"/>
      <c r="BVO8" s="152"/>
      <c r="BVP8" s="154"/>
      <c r="BVQ8" s="154"/>
      <c r="BVR8" s="152"/>
      <c r="BVS8" s="154"/>
      <c r="BVT8" s="18"/>
      <c r="BVU8" s="152"/>
      <c r="BVV8" s="154"/>
      <c r="BVW8" s="154"/>
      <c r="BVX8" s="152"/>
      <c r="BVY8" s="154"/>
      <c r="BVZ8" s="18"/>
      <c r="BWA8" s="152"/>
      <c r="BWB8" s="154"/>
      <c r="BWC8" s="154"/>
      <c r="BWD8" s="152"/>
      <c r="BWE8" s="154"/>
      <c r="BWF8" s="18"/>
      <c r="BWG8" s="152"/>
      <c r="BWH8" s="154"/>
      <c r="BWI8" s="154"/>
      <c r="BWJ8" s="152"/>
      <c r="BWK8" s="154"/>
      <c r="BWL8" s="18"/>
      <c r="BWM8" s="152"/>
      <c r="BWN8" s="154"/>
      <c r="BWO8" s="154"/>
      <c r="BWP8" s="152"/>
      <c r="BWQ8" s="154"/>
      <c r="BWR8" s="18"/>
      <c r="BWS8" s="152"/>
      <c r="BWT8" s="154"/>
      <c r="BWU8" s="154"/>
      <c r="BWV8" s="152"/>
      <c r="BWW8" s="154"/>
      <c r="BWX8" s="18"/>
      <c r="BWY8" s="152"/>
      <c r="BWZ8" s="154"/>
      <c r="BXA8" s="154"/>
      <c r="BXB8" s="152"/>
      <c r="BXC8" s="154"/>
      <c r="BXD8" s="18"/>
      <c r="BXE8" s="152"/>
      <c r="BXF8" s="154"/>
      <c r="BXG8" s="154"/>
      <c r="BXH8" s="152"/>
      <c r="BXI8" s="154"/>
      <c r="BXJ8" s="18"/>
      <c r="BXK8" s="152"/>
      <c r="BXL8" s="154"/>
      <c r="BXM8" s="154"/>
      <c r="BXN8" s="152"/>
      <c r="BXO8" s="154"/>
      <c r="BXP8" s="18"/>
      <c r="BXQ8" s="152"/>
      <c r="BXR8" s="154"/>
      <c r="BXS8" s="154"/>
      <c r="BXT8" s="152"/>
      <c r="BXU8" s="154"/>
      <c r="BXV8" s="18"/>
      <c r="BXW8" s="152"/>
      <c r="BXX8" s="154"/>
      <c r="BXY8" s="154"/>
      <c r="BXZ8" s="152"/>
      <c r="BYA8" s="154"/>
      <c r="BYB8" s="18"/>
      <c r="BYC8" s="152"/>
      <c r="BYD8" s="154"/>
      <c r="BYE8" s="154"/>
      <c r="BYF8" s="152"/>
      <c r="BYG8" s="154"/>
      <c r="BYH8" s="18"/>
      <c r="BYI8" s="152"/>
      <c r="BYJ8" s="154"/>
      <c r="BYK8" s="154"/>
      <c r="BYL8" s="152"/>
      <c r="BYM8" s="154"/>
      <c r="BYN8" s="18"/>
      <c r="BYO8" s="152"/>
      <c r="BYP8" s="154"/>
      <c r="BYQ8" s="154"/>
      <c r="BYR8" s="152"/>
      <c r="BYS8" s="154"/>
      <c r="BYT8" s="18"/>
      <c r="BYU8" s="152"/>
      <c r="BYV8" s="154"/>
      <c r="BYW8" s="154"/>
      <c r="BYX8" s="152"/>
      <c r="BYY8" s="154"/>
      <c r="BYZ8" s="18"/>
      <c r="BZA8" s="152"/>
      <c r="BZB8" s="154"/>
      <c r="BZC8" s="154"/>
      <c r="BZD8" s="152"/>
      <c r="BZE8" s="154"/>
      <c r="BZF8" s="18"/>
      <c r="BZG8" s="152"/>
      <c r="BZH8" s="154"/>
      <c r="BZI8" s="154"/>
      <c r="BZJ8" s="152"/>
      <c r="BZK8" s="154"/>
      <c r="BZL8" s="18"/>
      <c r="BZM8" s="152"/>
      <c r="BZN8" s="154"/>
      <c r="BZO8" s="154"/>
      <c r="BZP8" s="152"/>
      <c r="BZQ8" s="154"/>
      <c r="BZR8" s="18"/>
      <c r="BZS8" s="152"/>
      <c r="BZT8" s="154"/>
      <c r="BZU8" s="154"/>
      <c r="BZV8" s="152"/>
      <c r="BZW8" s="154"/>
      <c r="BZX8" s="18"/>
      <c r="BZY8" s="152"/>
      <c r="BZZ8" s="154"/>
      <c r="CAA8" s="154"/>
      <c r="CAB8" s="152"/>
      <c r="CAC8" s="154"/>
      <c r="CAD8" s="18"/>
      <c r="CAE8" s="152"/>
      <c r="CAF8" s="154"/>
      <c r="CAG8" s="154"/>
      <c r="CAH8" s="152"/>
      <c r="CAI8" s="154"/>
      <c r="CAJ8" s="18"/>
      <c r="CAK8" s="152"/>
      <c r="CAL8" s="154"/>
      <c r="CAM8" s="154"/>
      <c r="CAN8" s="152"/>
      <c r="CAO8" s="154"/>
      <c r="CAP8" s="18"/>
      <c r="CAQ8" s="152"/>
      <c r="CAR8" s="154"/>
      <c r="CAS8" s="154"/>
      <c r="CAT8" s="152"/>
      <c r="CAU8" s="154"/>
      <c r="CAV8" s="18"/>
      <c r="CAW8" s="152"/>
      <c r="CAX8" s="154"/>
      <c r="CAY8" s="154"/>
      <c r="CAZ8" s="152"/>
      <c r="CBA8" s="154"/>
      <c r="CBB8" s="18"/>
      <c r="CBC8" s="152"/>
      <c r="CBD8" s="154"/>
      <c r="CBE8" s="154"/>
      <c r="CBF8" s="152"/>
      <c r="CBG8" s="154"/>
      <c r="CBH8" s="18"/>
      <c r="CBI8" s="152"/>
      <c r="CBJ8" s="154"/>
      <c r="CBK8" s="154"/>
      <c r="CBL8" s="152"/>
      <c r="CBM8" s="154"/>
      <c r="CBN8" s="18"/>
      <c r="CBO8" s="152"/>
      <c r="CBP8" s="154"/>
      <c r="CBQ8" s="154"/>
      <c r="CBR8" s="152"/>
      <c r="CBS8" s="154"/>
      <c r="CBT8" s="18"/>
      <c r="CBU8" s="152"/>
      <c r="CBV8" s="154"/>
      <c r="CBW8" s="154"/>
      <c r="CBX8" s="152"/>
      <c r="CBY8" s="154"/>
      <c r="CBZ8" s="18"/>
      <c r="CCA8" s="152"/>
      <c r="CCB8" s="154"/>
      <c r="CCC8" s="154"/>
      <c r="CCD8" s="152"/>
      <c r="CCE8" s="154"/>
      <c r="CCF8" s="18"/>
      <c r="CCG8" s="152"/>
      <c r="CCH8" s="154"/>
      <c r="CCI8" s="154"/>
      <c r="CCJ8" s="152"/>
      <c r="CCK8" s="154"/>
      <c r="CCL8" s="18"/>
      <c r="CCM8" s="152"/>
      <c r="CCN8" s="154"/>
      <c r="CCO8" s="154"/>
      <c r="CCP8" s="152"/>
      <c r="CCQ8" s="154"/>
      <c r="CCR8" s="18"/>
      <c r="CCS8" s="152"/>
      <c r="CCT8" s="154"/>
      <c r="CCU8" s="154"/>
      <c r="CCV8" s="152"/>
      <c r="CCW8" s="154"/>
      <c r="CCX8" s="18"/>
      <c r="CCY8" s="152"/>
      <c r="CCZ8" s="154"/>
      <c r="CDA8" s="154"/>
      <c r="CDB8" s="152"/>
      <c r="CDC8" s="154"/>
      <c r="CDD8" s="18"/>
      <c r="CDE8" s="152"/>
      <c r="CDF8" s="154"/>
      <c r="CDG8" s="154"/>
      <c r="CDH8" s="152"/>
      <c r="CDI8" s="154"/>
      <c r="CDJ8" s="18"/>
      <c r="CDK8" s="152"/>
      <c r="CDL8" s="154"/>
      <c r="CDM8" s="154"/>
      <c r="CDN8" s="152"/>
      <c r="CDO8" s="154"/>
      <c r="CDP8" s="18"/>
      <c r="CDQ8" s="152"/>
      <c r="CDR8" s="154"/>
      <c r="CDS8" s="154"/>
      <c r="CDT8" s="152"/>
      <c r="CDU8" s="154"/>
      <c r="CDV8" s="18"/>
      <c r="CDW8" s="152"/>
      <c r="CDX8" s="154"/>
      <c r="CDY8" s="154"/>
      <c r="CDZ8" s="152"/>
      <c r="CEA8" s="154"/>
      <c r="CEB8" s="18"/>
      <c r="CEC8" s="152"/>
      <c r="CED8" s="154"/>
      <c r="CEE8" s="154"/>
      <c r="CEF8" s="152"/>
      <c r="CEG8" s="154"/>
      <c r="CEH8" s="18"/>
      <c r="CEI8" s="152"/>
      <c r="CEJ8" s="154"/>
      <c r="CEK8" s="154"/>
      <c r="CEL8" s="152"/>
      <c r="CEM8" s="154"/>
      <c r="CEN8" s="18"/>
      <c r="CEO8" s="152"/>
      <c r="CEP8" s="154"/>
      <c r="CEQ8" s="154"/>
      <c r="CER8" s="152"/>
      <c r="CES8" s="154"/>
      <c r="CET8" s="18"/>
      <c r="CEU8" s="152"/>
      <c r="CEV8" s="154"/>
      <c r="CEW8" s="154"/>
      <c r="CEX8" s="152"/>
      <c r="CEY8" s="154"/>
      <c r="CEZ8" s="18"/>
      <c r="CFA8" s="152"/>
      <c r="CFB8" s="154"/>
      <c r="CFC8" s="154"/>
      <c r="CFD8" s="152"/>
      <c r="CFE8" s="154"/>
      <c r="CFF8" s="18"/>
      <c r="CFG8" s="152"/>
      <c r="CFH8" s="154"/>
      <c r="CFI8" s="154"/>
      <c r="CFJ8" s="152"/>
      <c r="CFK8" s="154"/>
      <c r="CFL8" s="18"/>
      <c r="CFM8" s="152"/>
      <c r="CFN8" s="154"/>
      <c r="CFO8" s="154"/>
      <c r="CFP8" s="152"/>
      <c r="CFQ8" s="154"/>
      <c r="CFR8" s="18"/>
      <c r="CFS8" s="152"/>
      <c r="CFT8" s="154"/>
      <c r="CFU8" s="154"/>
      <c r="CFV8" s="152"/>
      <c r="CFW8" s="154"/>
      <c r="CFX8" s="18"/>
      <c r="CFY8" s="152"/>
      <c r="CFZ8" s="154"/>
      <c r="CGA8" s="154"/>
      <c r="CGB8" s="152"/>
      <c r="CGC8" s="154"/>
      <c r="CGD8" s="18"/>
      <c r="CGE8" s="152"/>
      <c r="CGF8" s="154"/>
      <c r="CGG8" s="154"/>
      <c r="CGH8" s="152"/>
      <c r="CGI8" s="154"/>
      <c r="CGJ8" s="18"/>
      <c r="CGK8" s="152"/>
      <c r="CGL8" s="154"/>
      <c r="CGM8" s="154"/>
      <c r="CGN8" s="152"/>
      <c r="CGO8" s="154"/>
      <c r="CGP8" s="18"/>
      <c r="CGQ8" s="152"/>
      <c r="CGR8" s="154"/>
      <c r="CGS8" s="154"/>
      <c r="CGT8" s="152"/>
      <c r="CGU8" s="154"/>
      <c r="CGV8" s="18"/>
      <c r="CGW8" s="152"/>
      <c r="CGX8" s="154"/>
      <c r="CGY8" s="154"/>
      <c r="CGZ8" s="152"/>
      <c r="CHA8" s="154"/>
      <c r="CHB8" s="18"/>
      <c r="CHC8" s="152"/>
      <c r="CHD8" s="154"/>
      <c r="CHE8" s="154"/>
      <c r="CHF8" s="152"/>
      <c r="CHG8" s="154"/>
      <c r="CHH8" s="18"/>
      <c r="CHI8" s="152"/>
      <c r="CHJ8" s="154"/>
      <c r="CHK8" s="154"/>
      <c r="CHL8" s="152"/>
      <c r="CHM8" s="154"/>
      <c r="CHN8" s="18"/>
      <c r="CHO8" s="152"/>
      <c r="CHP8" s="154"/>
      <c r="CHQ8" s="154"/>
      <c r="CHR8" s="152"/>
      <c r="CHS8" s="154"/>
      <c r="CHT8" s="18"/>
      <c r="CHU8" s="152"/>
      <c r="CHV8" s="154"/>
      <c r="CHW8" s="154"/>
      <c r="CHX8" s="152"/>
      <c r="CHY8" s="154"/>
      <c r="CHZ8" s="18"/>
      <c r="CIA8" s="152"/>
      <c r="CIB8" s="154"/>
      <c r="CIC8" s="154"/>
      <c r="CID8" s="152"/>
      <c r="CIE8" s="154"/>
      <c r="CIF8" s="18"/>
      <c r="CIG8" s="152"/>
      <c r="CIH8" s="154"/>
      <c r="CII8" s="154"/>
      <c r="CIJ8" s="152"/>
      <c r="CIK8" s="154"/>
      <c r="CIL8" s="18"/>
      <c r="CIM8" s="152"/>
      <c r="CIN8" s="154"/>
      <c r="CIO8" s="154"/>
      <c r="CIP8" s="152"/>
      <c r="CIQ8" s="154"/>
      <c r="CIR8" s="18"/>
      <c r="CIS8" s="152"/>
      <c r="CIT8" s="154"/>
      <c r="CIU8" s="154"/>
      <c r="CIV8" s="152"/>
      <c r="CIW8" s="154"/>
      <c r="CIX8" s="18"/>
      <c r="CIY8" s="152"/>
      <c r="CIZ8" s="154"/>
      <c r="CJA8" s="154"/>
      <c r="CJB8" s="152"/>
      <c r="CJC8" s="154"/>
      <c r="CJD8" s="18"/>
      <c r="CJE8" s="152"/>
      <c r="CJF8" s="154"/>
      <c r="CJG8" s="154"/>
      <c r="CJH8" s="152"/>
      <c r="CJI8" s="154"/>
      <c r="CJJ8" s="18"/>
      <c r="CJK8" s="152"/>
      <c r="CJL8" s="154"/>
      <c r="CJM8" s="154"/>
      <c r="CJN8" s="152"/>
      <c r="CJO8" s="154"/>
      <c r="CJP8" s="18"/>
      <c r="CJQ8" s="152"/>
      <c r="CJR8" s="154"/>
      <c r="CJS8" s="154"/>
      <c r="CJT8" s="152"/>
      <c r="CJU8" s="154"/>
      <c r="CJV8" s="18"/>
      <c r="CJW8" s="152"/>
      <c r="CJX8" s="154"/>
      <c r="CJY8" s="154"/>
      <c r="CJZ8" s="152"/>
      <c r="CKA8" s="154"/>
      <c r="CKB8" s="18"/>
      <c r="CKC8" s="152"/>
      <c r="CKD8" s="154"/>
      <c r="CKE8" s="154"/>
      <c r="CKF8" s="152"/>
      <c r="CKG8" s="154"/>
      <c r="CKH8" s="18"/>
      <c r="CKI8" s="152"/>
      <c r="CKJ8" s="154"/>
      <c r="CKK8" s="154"/>
      <c r="CKL8" s="152"/>
      <c r="CKM8" s="154"/>
      <c r="CKN8" s="18"/>
      <c r="CKO8" s="152"/>
      <c r="CKP8" s="154"/>
      <c r="CKQ8" s="154"/>
      <c r="CKR8" s="152"/>
      <c r="CKS8" s="154"/>
      <c r="CKT8" s="18"/>
      <c r="CKU8" s="152"/>
      <c r="CKV8" s="154"/>
      <c r="CKW8" s="154"/>
      <c r="CKX8" s="152"/>
      <c r="CKY8" s="154"/>
      <c r="CKZ8" s="18"/>
      <c r="CLA8" s="152"/>
      <c r="CLB8" s="154"/>
      <c r="CLC8" s="154"/>
      <c r="CLD8" s="152"/>
      <c r="CLE8" s="154"/>
      <c r="CLF8" s="18"/>
      <c r="CLG8" s="152"/>
      <c r="CLH8" s="154"/>
      <c r="CLI8" s="154"/>
      <c r="CLJ8" s="152"/>
      <c r="CLK8" s="154"/>
      <c r="CLL8" s="18"/>
      <c r="CLM8" s="152"/>
      <c r="CLN8" s="154"/>
      <c r="CLO8" s="154"/>
      <c r="CLP8" s="152"/>
      <c r="CLQ8" s="154"/>
      <c r="CLR8" s="18"/>
      <c r="CLS8" s="152"/>
      <c r="CLT8" s="154"/>
      <c r="CLU8" s="154"/>
      <c r="CLV8" s="152"/>
      <c r="CLW8" s="154"/>
      <c r="CLX8" s="18"/>
      <c r="CLY8" s="152"/>
      <c r="CLZ8" s="154"/>
      <c r="CMA8" s="154"/>
      <c r="CMB8" s="152"/>
      <c r="CMC8" s="154"/>
      <c r="CMD8" s="18"/>
      <c r="CME8" s="152"/>
      <c r="CMF8" s="154"/>
      <c r="CMG8" s="154"/>
      <c r="CMH8" s="152"/>
      <c r="CMI8" s="154"/>
      <c r="CMJ8" s="18"/>
      <c r="CMK8" s="152"/>
      <c r="CML8" s="154"/>
      <c r="CMM8" s="154"/>
      <c r="CMN8" s="152"/>
      <c r="CMO8" s="154"/>
      <c r="CMP8" s="18"/>
      <c r="CMQ8" s="152"/>
      <c r="CMR8" s="154"/>
      <c r="CMS8" s="154"/>
      <c r="CMT8" s="152"/>
      <c r="CMU8" s="154"/>
      <c r="CMV8" s="18"/>
      <c r="CMW8" s="152"/>
      <c r="CMX8" s="154"/>
      <c r="CMY8" s="154"/>
      <c r="CMZ8" s="152"/>
      <c r="CNA8" s="154"/>
      <c r="CNB8" s="18"/>
      <c r="CNC8" s="152"/>
      <c r="CND8" s="154"/>
      <c r="CNE8" s="154"/>
      <c r="CNF8" s="152"/>
      <c r="CNG8" s="154"/>
      <c r="CNH8" s="18"/>
      <c r="CNI8" s="152"/>
      <c r="CNJ8" s="154"/>
      <c r="CNK8" s="154"/>
      <c r="CNL8" s="152"/>
      <c r="CNM8" s="154"/>
      <c r="CNN8" s="18"/>
      <c r="CNO8" s="152"/>
      <c r="CNP8" s="154"/>
      <c r="CNQ8" s="154"/>
      <c r="CNR8" s="152"/>
      <c r="CNS8" s="154"/>
      <c r="CNT8" s="18"/>
      <c r="CNU8" s="152"/>
      <c r="CNV8" s="154"/>
      <c r="CNW8" s="154"/>
      <c r="CNX8" s="152"/>
      <c r="CNY8" s="154"/>
      <c r="CNZ8" s="18"/>
      <c r="COA8" s="152"/>
      <c r="COB8" s="154"/>
      <c r="COC8" s="154"/>
      <c r="COD8" s="152"/>
      <c r="COE8" s="154"/>
      <c r="COF8" s="18"/>
      <c r="COG8" s="152"/>
      <c r="COH8" s="154"/>
      <c r="COI8" s="154"/>
      <c r="COJ8" s="152"/>
      <c r="COK8" s="154"/>
      <c r="COL8" s="18"/>
      <c r="COM8" s="152"/>
      <c r="CON8" s="154"/>
      <c r="COO8" s="154"/>
      <c r="COP8" s="152"/>
      <c r="COQ8" s="154"/>
      <c r="COR8" s="18"/>
      <c r="COS8" s="152"/>
      <c r="COT8" s="154"/>
      <c r="COU8" s="154"/>
      <c r="COV8" s="152"/>
      <c r="COW8" s="154"/>
      <c r="COX8" s="18"/>
      <c r="COY8" s="152"/>
      <c r="COZ8" s="154"/>
      <c r="CPA8" s="154"/>
      <c r="CPB8" s="152"/>
      <c r="CPC8" s="154"/>
      <c r="CPD8" s="18"/>
      <c r="CPE8" s="152"/>
      <c r="CPF8" s="154"/>
      <c r="CPG8" s="154"/>
      <c r="CPH8" s="152"/>
      <c r="CPI8" s="154"/>
      <c r="CPJ8" s="18"/>
      <c r="CPK8" s="152"/>
      <c r="CPL8" s="154"/>
      <c r="CPM8" s="154"/>
      <c r="CPN8" s="152"/>
      <c r="CPO8" s="154"/>
      <c r="CPP8" s="18"/>
      <c r="CPQ8" s="152"/>
      <c r="CPR8" s="154"/>
      <c r="CPS8" s="154"/>
      <c r="CPT8" s="152"/>
      <c r="CPU8" s="154"/>
      <c r="CPV8" s="18"/>
      <c r="CPW8" s="152"/>
      <c r="CPX8" s="154"/>
      <c r="CPY8" s="154"/>
      <c r="CPZ8" s="152"/>
      <c r="CQA8" s="154"/>
      <c r="CQB8" s="18"/>
      <c r="CQC8" s="152"/>
      <c r="CQD8" s="154"/>
      <c r="CQE8" s="154"/>
      <c r="CQF8" s="152"/>
      <c r="CQG8" s="154"/>
      <c r="CQH8" s="18"/>
      <c r="CQI8" s="152"/>
      <c r="CQJ8" s="154"/>
      <c r="CQK8" s="154"/>
      <c r="CQL8" s="152"/>
      <c r="CQM8" s="154"/>
      <c r="CQN8" s="18"/>
      <c r="CQO8" s="152"/>
      <c r="CQP8" s="154"/>
      <c r="CQQ8" s="154"/>
      <c r="CQR8" s="152"/>
      <c r="CQS8" s="154"/>
      <c r="CQT8" s="18"/>
      <c r="CQU8" s="152"/>
      <c r="CQV8" s="154"/>
      <c r="CQW8" s="154"/>
      <c r="CQX8" s="152"/>
      <c r="CQY8" s="154"/>
      <c r="CQZ8" s="18"/>
      <c r="CRA8" s="152"/>
      <c r="CRB8" s="154"/>
      <c r="CRC8" s="154"/>
      <c r="CRD8" s="152"/>
      <c r="CRE8" s="154"/>
      <c r="CRF8" s="18"/>
      <c r="CRG8" s="152"/>
      <c r="CRH8" s="154"/>
      <c r="CRI8" s="154"/>
      <c r="CRJ8" s="152"/>
      <c r="CRK8" s="154"/>
      <c r="CRL8" s="18"/>
      <c r="CRM8" s="152"/>
      <c r="CRN8" s="154"/>
      <c r="CRO8" s="154"/>
      <c r="CRP8" s="152"/>
      <c r="CRQ8" s="154"/>
      <c r="CRR8" s="18"/>
      <c r="CRS8" s="152"/>
      <c r="CRT8" s="154"/>
      <c r="CRU8" s="154"/>
      <c r="CRV8" s="152"/>
      <c r="CRW8" s="154"/>
      <c r="CRX8" s="18"/>
      <c r="CRY8" s="152"/>
      <c r="CRZ8" s="154"/>
      <c r="CSA8" s="154"/>
      <c r="CSB8" s="152"/>
      <c r="CSC8" s="154"/>
      <c r="CSD8" s="18"/>
      <c r="CSE8" s="152"/>
      <c r="CSF8" s="154"/>
      <c r="CSG8" s="154"/>
      <c r="CSH8" s="152"/>
      <c r="CSI8" s="154"/>
      <c r="CSJ8" s="18"/>
      <c r="CSK8" s="152"/>
      <c r="CSL8" s="154"/>
      <c r="CSM8" s="154"/>
      <c r="CSN8" s="152"/>
      <c r="CSO8" s="154"/>
      <c r="CSP8" s="18"/>
      <c r="CSQ8" s="152"/>
      <c r="CSR8" s="154"/>
      <c r="CSS8" s="154"/>
      <c r="CST8" s="152"/>
      <c r="CSU8" s="154"/>
      <c r="CSV8" s="18"/>
      <c r="CSW8" s="152"/>
      <c r="CSX8" s="154"/>
      <c r="CSY8" s="154"/>
      <c r="CSZ8" s="152"/>
      <c r="CTA8" s="154"/>
      <c r="CTB8" s="18"/>
      <c r="CTC8" s="152"/>
      <c r="CTD8" s="154"/>
      <c r="CTE8" s="154"/>
      <c r="CTF8" s="152"/>
      <c r="CTG8" s="154"/>
      <c r="CTH8" s="18"/>
      <c r="CTI8" s="152"/>
      <c r="CTJ8" s="154"/>
      <c r="CTK8" s="154"/>
      <c r="CTL8" s="152"/>
      <c r="CTM8" s="154"/>
      <c r="CTN8" s="18"/>
      <c r="CTO8" s="152"/>
      <c r="CTP8" s="154"/>
      <c r="CTQ8" s="154"/>
      <c r="CTR8" s="152"/>
      <c r="CTS8" s="154"/>
      <c r="CTT8" s="18"/>
      <c r="CTU8" s="152"/>
      <c r="CTV8" s="154"/>
      <c r="CTW8" s="154"/>
      <c r="CTX8" s="152"/>
      <c r="CTY8" s="154"/>
      <c r="CTZ8" s="18"/>
      <c r="CUA8" s="152"/>
      <c r="CUB8" s="154"/>
      <c r="CUC8" s="154"/>
      <c r="CUD8" s="152"/>
      <c r="CUE8" s="154"/>
      <c r="CUF8" s="18"/>
      <c r="CUG8" s="152"/>
      <c r="CUH8" s="154"/>
      <c r="CUI8" s="154"/>
      <c r="CUJ8" s="152"/>
      <c r="CUK8" s="154"/>
      <c r="CUL8" s="18"/>
      <c r="CUM8" s="152"/>
      <c r="CUN8" s="154"/>
      <c r="CUO8" s="154"/>
      <c r="CUP8" s="152"/>
      <c r="CUQ8" s="154"/>
      <c r="CUR8" s="18"/>
      <c r="CUS8" s="152"/>
      <c r="CUT8" s="154"/>
      <c r="CUU8" s="154"/>
      <c r="CUV8" s="152"/>
      <c r="CUW8" s="154"/>
      <c r="CUX8" s="18"/>
      <c r="CUY8" s="152"/>
      <c r="CUZ8" s="154"/>
      <c r="CVA8" s="154"/>
      <c r="CVB8" s="152"/>
      <c r="CVC8" s="154"/>
      <c r="CVD8" s="18"/>
      <c r="CVE8" s="152"/>
      <c r="CVF8" s="154"/>
      <c r="CVG8" s="154"/>
      <c r="CVH8" s="152"/>
      <c r="CVI8" s="154"/>
      <c r="CVJ8" s="18"/>
      <c r="CVK8" s="152"/>
      <c r="CVL8" s="154"/>
      <c r="CVM8" s="154"/>
      <c r="CVN8" s="152"/>
      <c r="CVO8" s="154"/>
      <c r="CVP8" s="18"/>
      <c r="CVQ8" s="152"/>
      <c r="CVR8" s="154"/>
      <c r="CVS8" s="154"/>
      <c r="CVT8" s="152"/>
      <c r="CVU8" s="154"/>
      <c r="CVV8" s="18"/>
      <c r="CVW8" s="152"/>
      <c r="CVX8" s="154"/>
      <c r="CVY8" s="154"/>
      <c r="CVZ8" s="152"/>
      <c r="CWA8" s="154"/>
      <c r="CWB8" s="18"/>
      <c r="CWC8" s="152"/>
      <c r="CWD8" s="154"/>
      <c r="CWE8" s="154"/>
      <c r="CWF8" s="152"/>
      <c r="CWG8" s="154"/>
      <c r="CWH8" s="18"/>
      <c r="CWI8" s="152"/>
      <c r="CWJ8" s="154"/>
      <c r="CWK8" s="154"/>
      <c r="CWL8" s="152"/>
      <c r="CWM8" s="154"/>
      <c r="CWN8" s="18"/>
      <c r="CWO8" s="152"/>
      <c r="CWP8" s="154"/>
      <c r="CWQ8" s="154"/>
      <c r="CWR8" s="152"/>
      <c r="CWS8" s="154"/>
      <c r="CWT8" s="18"/>
      <c r="CWU8" s="152"/>
      <c r="CWV8" s="154"/>
      <c r="CWW8" s="154"/>
      <c r="CWX8" s="152"/>
      <c r="CWY8" s="154"/>
      <c r="CWZ8" s="18"/>
      <c r="CXA8" s="152"/>
      <c r="CXB8" s="154"/>
      <c r="CXC8" s="154"/>
      <c r="CXD8" s="152"/>
      <c r="CXE8" s="154"/>
      <c r="CXF8" s="18"/>
      <c r="CXG8" s="152"/>
      <c r="CXH8" s="154"/>
      <c r="CXI8" s="154"/>
      <c r="CXJ8" s="152"/>
      <c r="CXK8" s="154"/>
      <c r="CXL8" s="18"/>
      <c r="CXM8" s="152"/>
      <c r="CXN8" s="154"/>
      <c r="CXO8" s="154"/>
      <c r="CXP8" s="152"/>
      <c r="CXQ8" s="154"/>
      <c r="CXR8" s="18"/>
      <c r="CXS8" s="152"/>
      <c r="CXT8" s="154"/>
      <c r="CXU8" s="154"/>
      <c r="CXV8" s="152"/>
      <c r="CXW8" s="154"/>
      <c r="CXX8" s="18"/>
      <c r="CXY8" s="152"/>
      <c r="CXZ8" s="154"/>
      <c r="CYA8" s="154"/>
      <c r="CYB8" s="152"/>
      <c r="CYC8" s="154"/>
      <c r="CYD8" s="18"/>
      <c r="CYE8" s="152"/>
      <c r="CYF8" s="154"/>
      <c r="CYG8" s="154"/>
      <c r="CYH8" s="152"/>
      <c r="CYI8" s="154"/>
      <c r="CYJ8" s="18"/>
      <c r="CYK8" s="152"/>
      <c r="CYL8" s="154"/>
      <c r="CYM8" s="154"/>
      <c r="CYN8" s="152"/>
      <c r="CYO8" s="154"/>
      <c r="CYP8" s="18"/>
      <c r="CYQ8" s="152"/>
      <c r="CYR8" s="154"/>
      <c r="CYS8" s="154"/>
      <c r="CYT8" s="152"/>
      <c r="CYU8" s="154"/>
      <c r="CYV8" s="18"/>
      <c r="CYW8" s="152"/>
      <c r="CYX8" s="154"/>
      <c r="CYY8" s="154"/>
      <c r="CYZ8" s="152"/>
      <c r="CZA8" s="154"/>
      <c r="CZB8" s="18"/>
      <c r="CZC8" s="152"/>
      <c r="CZD8" s="154"/>
      <c r="CZE8" s="154"/>
      <c r="CZF8" s="152"/>
      <c r="CZG8" s="154"/>
      <c r="CZH8" s="18"/>
      <c r="CZI8" s="152"/>
      <c r="CZJ8" s="154"/>
      <c r="CZK8" s="154"/>
      <c r="CZL8" s="152"/>
      <c r="CZM8" s="154"/>
      <c r="CZN8" s="18"/>
      <c r="CZO8" s="152"/>
      <c r="CZP8" s="154"/>
      <c r="CZQ8" s="154"/>
      <c r="CZR8" s="152"/>
      <c r="CZS8" s="154"/>
      <c r="CZT8" s="18"/>
      <c r="CZU8" s="152"/>
      <c r="CZV8" s="154"/>
      <c r="CZW8" s="154"/>
      <c r="CZX8" s="152"/>
      <c r="CZY8" s="154"/>
      <c r="CZZ8" s="18"/>
      <c r="DAA8" s="152"/>
      <c r="DAB8" s="154"/>
      <c r="DAC8" s="154"/>
      <c r="DAD8" s="152"/>
      <c r="DAE8" s="154"/>
      <c r="DAF8" s="18"/>
      <c r="DAG8" s="152"/>
      <c r="DAH8" s="154"/>
      <c r="DAI8" s="154"/>
      <c r="DAJ8" s="152"/>
      <c r="DAK8" s="154"/>
      <c r="DAL8" s="18"/>
      <c r="DAM8" s="152"/>
      <c r="DAN8" s="154"/>
      <c r="DAO8" s="154"/>
      <c r="DAP8" s="152"/>
      <c r="DAQ8" s="154"/>
      <c r="DAR8" s="18"/>
      <c r="DAS8" s="152"/>
      <c r="DAT8" s="154"/>
      <c r="DAU8" s="154"/>
      <c r="DAV8" s="152"/>
      <c r="DAW8" s="154"/>
      <c r="DAX8" s="18"/>
      <c r="DAY8" s="152"/>
      <c r="DAZ8" s="154"/>
      <c r="DBA8" s="154"/>
      <c r="DBB8" s="152"/>
      <c r="DBC8" s="154"/>
      <c r="DBD8" s="18"/>
      <c r="DBE8" s="152"/>
      <c r="DBF8" s="154"/>
      <c r="DBG8" s="154"/>
      <c r="DBH8" s="152"/>
      <c r="DBI8" s="154"/>
      <c r="DBJ8" s="18"/>
      <c r="DBK8" s="152"/>
      <c r="DBL8" s="154"/>
      <c r="DBM8" s="154"/>
      <c r="DBN8" s="152"/>
      <c r="DBO8" s="154"/>
      <c r="DBP8" s="18"/>
      <c r="DBQ8" s="152"/>
      <c r="DBR8" s="154"/>
      <c r="DBS8" s="154"/>
      <c r="DBT8" s="152"/>
      <c r="DBU8" s="154"/>
      <c r="DBV8" s="18"/>
      <c r="DBW8" s="152"/>
      <c r="DBX8" s="154"/>
      <c r="DBY8" s="154"/>
      <c r="DBZ8" s="152"/>
      <c r="DCA8" s="154"/>
      <c r="DCB8" s="18"/>
      <c r="DCC8" s="152"/>
      <c r="DCD8" s="154"/>
      <c r="DCE8" s="154"/>
      <c r="DCF8" s="152"/>
      <c r="DCG8" s="154"/>
      <c r="DCH8" s="18"/>
      <c r="DCI8" s="152"/>
      <c r="DCJ8" s="154"/>
      <c r="DCK8" s="154"/>
      <c r="DCL8" s="152"/>
      <c r="DCM8" s="154"/>
      <c r="DCN8" s="18"/>
      <c r="DCO8" s="152"/>
      <c r="DCP8" s="154"/>
      <c r="DCQ8" s="154"/>
      <c r="DCR8" s="152"/>
      <c r="DCS8" s="154"/>
      <c r="DCT8" s="18"/>
      <c r="DCU8" s="152"/>
      <c r="DCV8" s="154"/>
      <c r="DCW8" s="154"/>
      <c r="DCX8" s="152"/>
      <c r="DCY8" s="154"/>
      <c r="DCZ8" s="18"/>
      <c r="DDA8" s="152"/>
      <c r="DDB8" s="154"/>
      <c r="DDC8" s="154"/>
      <c r="DDD8" s="152"/>
      <c r="DDE8" s="154"/>
      <c r="DDF8" s="18"/>
      <c r="DDG8" s="152"/>
      <c r="DDH8" s="154"/>
      <c r="DDI8" s="154"/>
      <c r="DDJ8" s="152"/>
      <c r="DDK8" s="154"/>
      <c r="DDL8" s="18"/>
      <c r="DDM8" s="152"/>
      <c r="DDN8" s="154"/>
      <c r="DDO8" s="154"/>
      <c r="DDP8" s="152"/>
      <c r="DDQ8" s="154"/>
      <c r="DDR8" s="18"/>
      <c r="DDS8" s="152"/>
      <c r="DDT8" s="154"/>
      <c r="DDU8" s="154"/>
      <c r="DDV8" s="152"/>
      <c r="DDW8" s="154"/>
      <c r="DDX8" s="18"/>
      <c r="DDY8" s="152"/>
      <c r="DDZ8" s="154"/>
      <c r="DEA8" s="154"/>
      <c r="DEB8" s="152"/>
      <c r="DEC8" s="154"/>
      <c r="DED8" s="18"/>
      <c r="DEE8" s="152"/>
      <c r="DEF8" s="154"/>
      <c r="DEG8" s="154"/>
      <c r="DEH8" s="152"/>
      <c r="DEI8" s="154"/>
      <c r="DEJ8" s="18"/>
      <c r="DEK8" s="152"/>
      <c r="DEL8" s="154"/>
      <c r="DEM8" s="154"/>
      <c r="DEN8" s="152"/>
      <c r="DEO8" s="154"/>
      <c r="DEP8" s="18"/>
      <c r="DEQ8" s="152"/>
      <c r="DER8" s="154"/>
      <c r="DES8" s="154"/>
      <c r="DET8" s="152"/>
      <c r="DEU8" s="154"/>
      <c r="DEV8" s="18"/>
      <c r="DEW8" s="152"/>
      <c r="DEX8" s="154"/>
      <c r="DEY8" s="154"/>
      <c r="DEZ8" s="152"/>
      <c r="DFA8" s="154"/>
      <c r="DFB8" s="18"/>
      <c r="DFC8" s="152"/>
      <c r="DFD8" s="154"/>
      <c r="DFE8" s="154"/>
      <c r="DFF8" s="152"/>
      <c r="DFG8" s="154"/>
      <c r="DFH8" s="18"/>
      <c r="DFI8" s="152"/>
      <c r="DFJ8" s="154"/>
      <c r="DFK8" s="154"/>
      <c r="DFL8" s="152"/>
      <c r="DFM8" s="154"/>
      <c r="DFN8" s="18"/>
      <c r="DFO8" s="152"/>
      <c r="DFP8" s="154"/>
      <c r="DFQ8" s="154"/>
      <c r="DFR8" s="152"/>
      <c r="DFS8" s="154"/>
      <c r="DFT8" s="18"/>
      <c r="DFU8" s="152"/>
      <c r="DFV8" s="154"/>
      <c r="DFW8" s="154"/>
      <c r="DFX8" s="152"/>
      <c r="DFY8" s="154"/>
      <c r="DFZ8" s="18"/>
      <c r="DGA8" s="152"/>
      <c r="DGB8" s="154"/>
      <c r="DGC8" s="154"/>
      <c r="DGD8" s="152"/>
      <c r="DGE8" s="154"/>
      <c r="DGF8" s="18"/>
      <c r="DGG8" s="152"/>
      <c r="DGH8" s="154"/>
      <c r="DGI8" s="154"/>
      <c r="DGJ8" s="152"/>
      <c r="DGK8" s="154"/>
      <c r="DGL8" s="18"/>
      <c r="DGM8" s="152"/>
      <c r="DGN8" s="154"/>
      <c r="DGO8" s="154"/>
      <c r="DGP8" s="152"/>
      <c r="DGQ8" s="154"/>
      <c r="DGR8" s="18"/>
      <c r="DGS8" s="152"/>
      <c r="DGT8" s="154"/>
      <c r="DGU8" s="154"/>
      <c r="DGV8" s="152"/>
      <c r="DGW8" s="154"/>
      <c r="DGX8" s="18"/>
      <c r="DGY8" s="152"/>
      <c r="DGZ8" s="154"/>
      <c r="DHA8" s="154"/>
      <c r="DHB8" s="152"/>
      <c r="DHC8" s="154"/>
      <c r="DHD8" s="18"/>
      <c r="DHE8" s="152"/>
      <c r="DHF8" s="154"/>
      <c r="DHG8" s="154"/>
      <c r="DHH8" s="152"/>
      <c r="DHI8" s="154"/>
      <c r="DHJ8" s="18"/>
      <c r="DHK8" s="152"/>
      <c r="DHL8" s="154"/>
      <c r="DHM8" s="154"/>
      <c r="DHN8" s="152"/>
      <c r="DHO8" s="154"/>
      <c r="DHP8" s="18"/>
      <c r="DHQ8" s="152"/>
      <c r="DHR8" s="154"/>
      <c r="DHS8" s="154"/>
      <c r="DHT8" s="152"/>
      <c r="DHU8" s="154"/>
      <c r="DHV8" s="18"/>
      <c r="DHW8" s="152"/>
      <c r="DHX8" s="154"/>
      <c r="DHY8" s="154"/>
      <c r="DHZ8" s="152"/>
      <c r="DIA8" s="154"/>
      <c r="DIB8" s="18"/>
      <c r="DIC8" s="152"/>
      <c r="DID8" s="154"/>
      <c r="DIE8" s="154"/>
      <c r="DIF8" s="152"/>
      <c r="DIG8" s="154"/>
      <c r="DIH8" s="18"/>
      <c r="DII8" s="152"/>
      <c r="DIJ8" s="154"/>
      <c r="DIK8" s="154"/>
      <c r="DIL8" s="152"/>
      <c r="DIM8" s="154"/>
      <c r="DIN8" s="18"/>
      <c r="DIO8" s="152"/>
      <c r="DIP8" s="154"/>
      <c r="DIQ8" s="154"/>
      <c r="DIR8" s="152"/>
      <c r="DIS8" s="154"/>
      <c r="DIT8" s="18"/>
      <c r="DIU8" s="152"/>
      <c r="DIV8" s="154"/>
      <c r="DIW8" s="154"/>
      <c r="DIX8" s="152"/>
      <c r="DIY8" s="154"/>
      <c r="DIZ8" s="18"/>
      <c r="DJA8" s="152"/>
      <c r="DJB8" s="154"/>
      <c r="DJC8" s="154"/>
      <c r="DJD8" s="152"/>
      <c r="DJE8" s="154"/>
      <c r="DJF8" s="18"/>
      <c r="DJG8" s="152"/>
      <c r="DJH8" s="154"/>
      <c r="DJI8" s="154"/>
      <c r="DJJ8" s="152"/>
      <c r="DJK8" s="154"/>
      <c r="DJL8" s="18"/>
      <c r="DJM8" s="152"/>
      <c r="DJN8" s="154"/>
      <c r="DJO8" s="154"/>
      <c r="DJP8" s="152"/>
      <c r="DJQ8" s="154"/>
      <c r="DJR8" s="18"/>
      <c r="DJS8" s="152"/>
      <c r="DJT8" s="154"/>
      <c r="DJU8" s="154"/>
      <c r="DJV8" s="152"/>
      <c r="DJW8" s="154"/>
      <c r="DJX8" s="18"/>
      <c r="DJY8" s="152"/>
      <c r="DJZ8" s="154"/>
      <c r="DKA8" s="154"/>
      <c r="DKB8" s="152"/>
      <c r="DKC8" s="154"/>
      <c r="DKD8" s="18"/>
      <c r="DKE8" s="152"/>
      <c r="DKF8" s="154"/>
      <c r="DKG8" s="154"/>
      <c r="DKH8" s="152"/>
      <c r="DKI8" s="154"/>
      <c r="DKJ8" s="18"/>
      <c r="DKK8" s="152"/>
      <c r="DKL8" s="154"/>
      <c r="DKM8" s="154"/>
      <c r="DKN8" s="152"/>
      <c r="DKO8" s="154"/>
      <c r="DKP8" s="18"/>
      <c r="DKQ8" s="152"/>
      <c r="DKR8" s="154"/>
      <c r="DKS8" s="154"/>
      <c r="DKT8" s="152"/>
      <c r="DKU8" s="154"/>
      <c r="DKV8" s="18"/>
      <c r="DKW8" s="152"/>
      <c r="DKX8" s="154"/>
      <c r="DKY8" s="154"/>
      <c r="DKZ8" s="152"/>
      <c r="DLA8" s="154"/>
      <c r="DLB8" s="18"/>
      <c r="DLC8" s="152"/>
      <c r="DLD8" s="154"/>
      <c r="DLE8" s="154"/>
      <c r="DLF8" s="152"/>
      <c r="DLG8" s="154"/>
      <c r="DLH8" s="18"/>
      <c r="DLI8" s="152"/>
      <c r="DLJ8" s="154"/>
      <c r="DLK8" s="154"/>
      <c r="DLL8" s="152"/>
      <c r="DLM8" s="154"/>
      <c r="DLN8" s="18"/>
      <c r="DLO8" s="152"/>
      <c r="DLP8" s="154"/>
      <c r="DLQ8" s="154"/>
      <c r="DLR8" s="152"/>
      <c r="DLS8" s="154"/>
      <c r="DLT8" s="18"/>
      <c r="DLU8" s="152"/>
      <c r="DLV8" s="154"/>
      <c r="DLW8" s="154"/>
      <c r="DLX8" s="152"/>
      <c r="DLY8" s="154"/>
      <c r="DLZ8" s="18"/>
      <c r="DMA8" s="152"/>
      <c r="DMB8" s="154"/>
      <c r="DMC8" s="154"/>
      <c r="DMD8" s="152"/>
      <c r="DME8" s="154"/>
      <c r="DMF8" s="18"/>
      <c r="DMG8" s="152"/>
      <c r="DMH8" s="154"/>
      <c r="DMI8" s="154"/>
      <c r="DMJ8" s="152"/>
      <c r="DMK8" s="154"/>
      <c r="DML8" s="18"/>
      <c r="DMM8" s="152"/>
      <c r="DMN8" s="154"/>
      <c r="DMO8" s="154"/>
      <c r="DMP8" s="152"/>
      <c r="DMQ8" s="154"/>
      <c r="DMR8" s="18"/>
      <c r="DMS8" s="152"/>
      <c r="DMT8" s="154"/>
      <c r="DMU8" s="154"/>
      <c r="DMV8" s="152"/>
      <c r="DMW8" s="154"/>
      <c r="DMX8" s="18"/>
      <c r="DMY8" s="152"/>
      <c r="DMZ8" s="154"/>
      <c r="DNA8" s="154"/>
      <c r="DNB8" s="152"/>
      <c r="DNC8" s="154"/>
      <c r="DND8" s="18"/>
      <c r="DNE8" s="152"/>
      <c r="DNF8" s="154"/>
      <c r="DNG8" s="154"/>
      <c r="DNH8" s="152"/>
      <c r="DNI8" s="154"/>
      <c r="DNJ8" s="18"/>
      <c r="DNK8" s="152"/>
      <c r="DNL8" s="154"/>
      <c r="DNM8" s="154"/>
      <c r="DNN8" s="152"/>
      <c r="DNO8" s="154"/>
      <c r="DNP8" s="18"/>
      <c r="DNQ8" s="152"/>
      <c r="DNR8" s="154"/>
      <c r="DNS8" s="154"/>
      <c r="DNT8" s="152"/>
      <c r="DNU8" s="154"/>
      <c r="DNV8" s="18"/>
      <c r="DNW8" s="152"/>
      <c r="DNX8" s="154"/>
      <c r="DNY8" s="154"/>
      <c r="DNZ8" s="152"/>
      <c r="DOA8" s="154"/>
      <c r="DOB8" s="18"/>
      <c r="DOC8" s="152"/>
      <c r="DOD8" s="154"/>
      <c r="DOE8" s="154"/>
      <c r="DOF8" s="152"/>
      <c r="DOG8" s="154"/>
      <c r="DOH8" s="18"/>
      <c r="DOI8" s="152"/>
      <c r="DOJ8" s="154"/>
      <c r="DOK8" s="154"/>
      <c r="DOL8" s="152"/>
      <c r="DOM8" s="154"/>
      <c r="DON8" s="18"/>
      <c r="DOO8" s="152"/>
      <c r="DOP8" s="154"/>
      <c r="DOQ8" s="154"/>
      <c r="DOR8" s="152"/>
      <c r="DOS8" s="154"/>
      <c r="DOT8" s="18"/>
      <c r="DOU8" s="152"/>
      <c r="DOV8" s="154"/>
      <c r="DOW8" s="154"/>
      <c r="DOX8" s="152"/>
      <c r="DOY8" s="154"/>
      <c r="DOZ8" s="18"/>
      <c r="DPA8" s="152"/>
      <c r="DPB8" s="154"/>
      <c r="DPC8" s="154"/>
      <c r="DPD8" s="152"/>
      <c r="DPE8" s="154"/>
      <c r="DPF8" s="18"/>
      <c r="DPG8" s="152"/>
      <c r="DPH8" s="154"/>
      <c r="DPI8" s="154"/>
      <c r="DPJ8" s="152"/>
      <c r="DPK8" s="154"/>
      <c r="DPL8" s="18"/>
      <c r="DPM8" s="152"/>
      <c r="DPN8" s="154"/>
      <c r="DPO8" s="154"/>
      <c r="DPP8" s="152"/>
      <c r="DPQ8" s="154"/>
      <c r="DPR8" s="18"/>
      <c r="DPS8" s="152"/>
      <c r="DPT8" s="154"/>
      <c r="DPU8" s="154"/>
      <c r="DPV8" s="152"/>
      <c r="DPW8" s="154"/>
      <c r="DPX8" s="18"/>
      <c r="DPY8" s="152"/>
      <c r="DPZ8" s="154"/>
      <c r="DQA8" s="154"/>
      <c r="DQB8" s="152"/>
      <c r="DQC8" s="154"/>
      <c r="DQD8" s="18"/>
      <c r="DQE8" s="152"/>
      <c r="DQF8" s="154"/>
      <c r="DQG8" s="154"/>
      <c r="DQH8" s="152"/>
      <c r="DQI8" s="154"/>
      <c r="DQJ8" s="18"/>
      <c r="DQK8" s="152"/>
      <c r="DQL8" s="154"/>
      <c r="DQM8" s="154"/>
      <c r="DQN8" s="152"/>
      <c r="DQO8" s="154"/>
      <c r="DQP8" s="18"/>
      <c r="DQQ8" s="152"/>
      <c r="DQR8" s="154"/>
      <c r="DQS8" s="154"/>
      <c r="DQT8" s="152"/>
      <c r="DQU8" s="154"/>
      <c r="DQV8" s="18"/>
      <c r="DQW8" s="152"/>
      <c r="DQX8" s="154"/>
      <c r="DQY8" s="154"/>
      <c r="DQZ8" s="152"/>
      <c r="DRA8" s="154"/>
      <c r="DRB8" s="18"/>
      <c r="DRC8" s="152"/>
      <c r="DRD8" s="154"/>
      <c r="DRE8" s="154"/>
      <c r="DRF8" s="152"/>
      <c r="DRG8" s="154"/>
      <c r="DRH8" s="18"/>
      <c r="DRI8" s="152"/>
      <c r="DRJ8" s="154"/>
      <c r="DRK8" s="154"/>
      <c r="DRL8" s="152"/>
      <c r="DRM8" s="154"/>
      <c r="DRN8" s="18"/>
      <c r="DRO8" s="152"/>
      <c r="DRP8" s="154"/>
      <c r="DRQ8" s="154"/>
      <c r="DRR8" s="152"/>
      <c r="DRS8" s="154"/>
      <c r="DRT8" s="18"/>
      <c r="DRU8" s="152"/>
      <c r="DRV8" s="154"/>
      <c r="DRW8" s="154"/>
      <c r="DRX8" s="152"/>
      <c r="DRY8" s="154"/>
      <c r="DRZ8" s="18"/>
      <c r="DSA8" s="152"/>
      <c r="DSB8" s="154"/>
      <c r="DSC8" s="154"/>
      <c r="DSD8" s="152"/>
      <c r="DSE8" s="154"/>
      <c r="DSF8" s="18"/>
      <c r="DSG8" s="152"/>
      <c r="DSH8" s="154"/>
      <c r="DSI8" s="154"/>
      <c r="DSJ8" s="152"/>
      <c r="DSK8" s="154"/>
      <c r="DSL8" s="18"/>
      <c r="DSM8" s="152"/>
      <c r="DSN8" s="154"/>
      <c r="DSO8" s="154"/>
      <c r="DSP8" s="152"/>
      <c r="DSQ8" s="154"/>
      <c r="DSR8" s="18"/>
      <c r="DSS8" s="152"/>
      <c r="DST8" s="154"/>
      <c r="DSU8" s="154"/>
      <c r="DSV8" s="152"/>
      <c r="DSW8" s="154"/>
      <c r="DSX8" s="18"/>
      <c r="DSY8" s="152"/>
      <c r="DSZ8" s="154"/>
      <c r="DTA8" s="154"/>
      <c r="DTB8" s="152"/>
      <c r="DTC8" s="154"/>
      <c r="DTD8" s="18"/>
      <c r="DTE8" s="152"/>
      <c r="DTF8" s="154"/>
      <c r="DTG8" s="154"/>
      <c r="DTH8" s="152"/>
      <c r="DTI8" s="154"/>
      <c r="DTJ8" s="18"/>
      <c r="DTK8" s="152"/>
      <c r="DTL8" s="154"/>
      <c r="DTM8" s="154"/>
      <c r="DTN8" s="152"/>
      <c r="DTO8" s="154"/>
      <c r="DTP8" s="18"/>
      <c r="DTQ8" s="152"/>
      <c r="DTR8" s="154"/>
      <c r="DTS8" s="154"/>
      <c r="DTT8" s="152"/>
      <c r="DTU8" s="154"/>
      <c r="DTV8" s="18"/>
      <c r="DTW8" s="152"/>
      <c r="DTX8" s="154"/>
      <c r="DTY8" s="154"/>
      <c r="DTZ8" s="152"/>
      <c r="DUA8" s="154"/>
      <c r="DUB8" s="18"/>
      <c r="DUC8" s="152"/>
      <c r="DUD8" s="154"/>
      <c r="DUE8" s="154"/>
      <c r="DUF8" s="152"/>
      <c r="DUG8" s="154"/>
      <c r="DUH8" s="18"/>
      <c r="DUI8" s="152"/>
      <c r="DUJ8" s="154"/>
      <c r="DUK8" s="154"/>
      <c r="DUL8" s="152"/>
      <c r="DUM8" s="154"/>
      <c r="DUN8" s="18"/>
      <c r="DUO8" s="152"/>
      <c r="DUP8" s="154"/>
      <c r="DUQ8" s="154"/>
      <c r="DUR8" s="152"/>
      <c r="DUS8" s="154"/>
      <c r="DUT8" s="18"/>
      <c r="DUU8" s="152"/>
      <c r="DUV8" s="154"/>
      <c r="DUW8" s="154"/>
      <c r="DUX8" s="152"/>
      <c r="DUY8" s="154"/>
      <c r="DUZ8" s="18"/>
      <c r="DVA8" s="152"/>
      <c r="DVB8" s="154"/>
      <c r="DVC8" s="154"/>
      <c r="DVD8" s="152"/>
      <c r="DVE8" s="154"/>
      <c r="DVF8" s="18"/>
      <c r="DVG8" s="152"/>
      <c r="DVH8" s="154"/>
      <c r="DVI8" s="154"/>
      <c r="DVJ8" s="152"/>
      <c r="DVK8" s="154"/>
      <c r="DVL8" s="18"/>
      <c r="DVM8" s="152"/>
      <c r="DVN8" s="154"/>
      <c r="DVO8" s="154"/>
      <c r="DVP8" s="152"/>
      <c r="DVQ8" s="154"/>
      <c r="DVR8" s="18"/>
      <c r="DVS8" s="152"/>
      <c r="DVT8" s="154"/>
      <c r="DVU8" s="154"/>
      <c r="DVV8" s="152"/>
      <c r="DVW8" s="154"/>
      <c r="DVX8" s="18"/>
      <c r="DVY8" s="152"/>
      <c r="DVZ8" s="154"/>
      <c r="DWA8" s="154"/>
      <c r="DWB8" s="152"/>
      <c r="DWC8" s="154"/>
      <c r="DWD8" s="18"/>
      <c r="DWE8" s="152"/>
      <c r="DWF8" s="154"/>
      <c r="DWG8" s="154"/>
      <c r="DWH8" s="152"/>
      <c r="DWI8" s="154"/>
      <c r="DWJ8" s="18"/>
      <c r="DWK8" s="152"/>
      <c r="DWL8" s="154"/>
      <c r="DWM8" s="154"/>
      <c r="DWN8" s="152"/>
      <c r="DWO8" s="154"/>
      <c r="DWP8" s="18"/>
      <c r="DWQ8" s="152"/>
      <c r="DWR8" s="154"/>
      <c r="DWS8" s="154"/>
      <c r="DWT8" s="152"/>
      <c r="DWU8" s="154"/>
      <c r="DWV8" s="18"/>
      <c r="DWW8" s="152"/>
      <c r="DWX8" s="154"/>
      <c r="DWY8" s="154"/>
      <c r="DWZ8" s="152"/>
      <c r="DXA8" s="154"/>
      <c r="DXB8" s="18"/>
      <c r="DXC8" s="152"/>
      <c r="DXD8" s="154"/>
      <c r="DXE8" s="154"/>
      <c r="DXF8" s="152"/>
      <c r="DXG8" s="154"/>
      <c r="DXH8" s="18"/>
      <c r="DXI8" s="152"/>
      <c r="DXJ8" s="154"/>
      <c r="DXK8" s="154"/>
      <c r="DXL8" s="152"/>
      <c r="DXM8" s="154"/>
      <c r="DXN8" s="18"/>
      <c r="DXO8" s="152"/>
      <c r="DXP8" s="154"/>
      <c r="DXQ8" s="154"/>
      <c r="DXR8" s="152"/>
      <c r="DXS8" s="154"/>
      <c r="DXT8" s="18"/>
      <c r="DXU8" s="152"/>
      <c r="DXV8" s="154"/>
      <c r="DXW8" s="154"/>
      <c r="DXX8" s="152"/>
      <c r="DXY8" s="154"/>
      <c r="DXZ8" s="18"/>
      <c r="DYA8" s="152"/>
      <c r="DYB8" s="154"/>
      <c r="DYC8" s="154"/>
      <c r="DYD8" s="152"/>
      <c r="DYE8" s="154"/>
      <c r="DYF8" s="18"/>
      <c r="DYG8" s="152"/>
      <c r="DYH8" s="154"/>
      <c r="DYI8" s="154"/>
      <c r="DYJ8" s="152"/>
      <c r="DYK8" s="154"/>
      <c r="DYL8" s="18"/>
      <c r="DYM8" s="152"/>
      <c r="DYN8" s="154"/>
      <c r="DYO8" s="154"/>
      <c r="DYP8" s="152"/>
      <c r="DYQ8" s="154"/>
      <c r="DYR8" s="18"/>
      <c r="DYS8" s="152"/>
      <c r="DYT8" s="154"/>
      <c r="DYU8" s="154"/>
      <c r="DYV8" s="152"/>
      <c r="DYW8" s="154"/>
      <c r="DYX8" s="18"/>
      <c r="DYY8" s="152"/>
      <c r="DYZ8" s="154"/>
      <c r="DZA8" s="154"/>
      <c r="DZB8" s="152"/>
      <c r="DZC8" s="154"/>
      <c r="DZD8" s="18"/>
      <c r="DZE8" s="152"/>
      <c r="DZF8" s="154"/>
      <c r="DZG8" s="154"/>
      <c r="DZH8" s="152"/>
      <c r="DZI8" s="154"/>
      <c r="DZJ8" s="18"/>
      <c r="DZK8" s="152"/>
      <c r="DZL8" s="154"/>
      <c r="DZM8" s="154"/>
      <c r="DZN8" s="152"/>
      <c r="DZO8" s="154"/>
      <c r="DZP8" s="18"/>
      <c r="DZQ8" s="152"/>
      <c r="DZR8" s="154"/>
      <c r="DZS8" s="154"/>
      <c r="DZT8" s="152"/>
      <c r="DZU8" s="154"/>
      <c r="DZV8" s="18"/>
      <c r="DZW8" s="152"/>
      <c r="DZX8" s="154"/>
      <c r="DZY8" s="154"/>
      <c r="DZZ8" s="152"/>
      <c r="EAA8" s="154"/>
      <c r="EAB8" s="18"/>
      <c r="EAC8" s="152"/>
      <c r="EAD8" s="154"/>
      <c r="EAE8" s="154"/>
      <c r="EAF8" s="152"/>
      <c r="EAG8" s="154"/>
      <c r="EAH8" s="18"/>
      <c r="EAI8" s="152"/>
      <c r="EAJ8" s="154"/>
      <c r="EAK8" s="154"/>
      <c r="EAL8" s="152"/>
      <c r="EAM8" s="154"/>
      <c r="EAN8" s="18"/>
      <c r="EAO8" s="152"/>
      <c r="EAP8" s="154"/>
      <c r="EAQ8" s="154"/>
      <c r="EAR8" s="152"/>
      <c r="EAS8" s="154"/>
      <c r="EAT8" s="18"/>
      <c r="EAU8" s="152"/>
      <c r="EAV8" s="154"/>
      <c r="EAW8" s="154"/>
      <c r="EAX8" s="152"/>
      <c r="EAY8" s="154"/>
      <c r="EAZ8" s="18"/>
      <c r="EBA8" s="152"/>
      <c r="EBB8" s="154"/>
      <c r="EBC8" s="154"/>
      <c r="EBD8" s="152"/>
      <c r="EBE8" s="154"/>
      <c r="EBF8" s="18"/>
      <c r="EBG8" s="152"/>
      <c r="EBH8" s="154"/>
      <c r="EBI8" s="154"/>
      <c r="EBJ8" s="152"/>
      <c r="EBK8" s="154"/>
      <c r="EBL8" s="18"/>
      <c r="EBM8" s="152"/>
      <c r="EBN8" s="154"/>
      <c r="EBO8" s="154"/>
      <c r="EBP8" s="152"/>
      <c r="EBQ8" s="154"/>
      <c r="EBR8" s="18"/>
      <c r="EBS8" s="152"/>
      <c r="EBT8" s="154"/>
      <c r="EBU8" s="154"/>
      <c r="EBV8" s="152"/>
      <c r="EBW8" s="154"/>
      <c r="EBX8" s="18"/>
      <c r="EBY8" s="152"/>
      <c r="EBZ8" s="154"/>
      <c r="ECA8" s="154"/>
      <c r="ECB8" s="152"/>
      <c r="ECC8" s="154"/>
      <c r="ECD8" s="18"/>
      <c r="ECE8" s="152"/>
      <c r="ECF8" s="154"/>
      <c r="ECG8" s="154"/>
      <c r="ECH8" s="152"/>
      <c r="ECI8" s="154"/>
      <c r="ECJ8" s="18"/>
      <c r="ECK8" s="152"/>
      <c r="ECL8" s="154"/>
      <c r="ECM8" s="154"/>
      <c r="ECN8" s="152"/>
      <c r="ECO8" s="154"/>
      <c r="ECP8" s="18"/>
      <c r="ECQ8" s="152"/>
      <c r="ECR8" s="154"/>
      <c r="ECS8" s="154"/>
      <c r="ECT8" s="152"/>
      <c r="ECU8" s="154"/>
      <c r="ECV8" s="18"/>
      <c r="ECW8" s="152"/>
      <c r="ECX8" s="154"/>
      <c r="ECY8" s="154"/>
      <c r="ECZ8" s="152"/>
      <c r="EDA8" s="154"/>
      <c r="EDB8" s="18"/>
      <c r="EDC8" s="152"/>
      <c r="EDD8" s="154"/>
      <c r="EDE8" s="154"/>
      <c r="EDF8" s="152"/>
      <c r="EDG8" s="154"/>
      <c r="EDH8" s="18"/>
      <c r="EDI8" s="152"/>
      <c r="EDJ8" s="154"/>
      <c r="EDK8" s="154"/>
      <c r="EDL8" s="152"/>
      <c r="EDM8" s="154"/>
      <c r="EDN8" s="18"/>
      <c r="EDO8" s="152"/>
      <c r="EDP8" s="154"/>
      <c r="EDQ8" s="154"/>
      <c r="EDR8" s="152"/>
      <c r="EDS8" s="154"/>
      <c r="EDT8" s="18"/>
      <c r="EDU8" s="152"/>
      <c r="EDV8" s="154"/>
      <c r="EDW8" s="154"/>
      <c r="EDX8" s="152"/>
      <c r="EDY8" s="154"/>
      <c r="EDZ8" s="18"/>
      <c r="EEA8" s="152"/>
      <c r="EEB8" s="154"/>
      <c r="EEC8" s="154"/>
      <c r="EED8" s="152"/>
      <c r="EEE8" s="154"/>
      <c r="EEF8" s="18"/>
      <c r="EEG8" s="152"/>
      <c r="EEH8" s="154"/>
      <c r="EEI8" s="154"/>
      <c r="EEJ8" s="152"/>
      <c r="EEK8" s="154"/>
      <c r="EEL8" s="18"/>
      <c r="EEM8" s="152"/>
      <c r="EEN8" s="154"/>
      <c r="EEO8" s="154"/>
      <c r="EEP8" s="152"/>
      <c r="EEQ8" s="154"/>
      <c r="EER8" s="18"/>
      <c r="EES8" s="152"/>
      <c r="EET8" s="154"/>
      <c r="EEU8" s="154"/>
      <c r="EEV8" s="152"/>
      <c r="EEW8" s="154"/>
      <c r="EEX8" s="18"/>
      <c r="EEY8" s="152"/>
      <c r="EEZ8" s="154"/>
      <c r="EFA8" s="154"/>
      <c r="EFB8" s="152"/>
      <c r="EFC8" s="154"/>
      <c r="EFD8" s="18"/>
      <c r="EFE8" s="152"/>
      <c r="EFF8" s="154"/>
      <c r="EFG8" s="154"/>
      <c r="EFH8" s="152"/>
      <c r="EFI8" s="154"/>
      <c r="EFJ8" s="18"/>
      <c r="EFK8" s="152"/>
      <c r="EFL8" s="154"/>
      <c r="EFM8" s="154"/>
      <c r="EFN8" s="152"/>
      <c r="EFO8" s="154"/>
      <c r="EFP8" s="18"/>
      <c r="EFQ8" s="152"/>
      <c r="EFR8" s="154"/>
      <c r="EFS8" s="154"/>
      <c r="EFT8" s="152"/>
      <c r="EFU8" s="154"/>
      <c r="EFV8" s="18"/>
      <c r="EFW8" s="152"/>
      <c r="EFX8" s="154"/>
      <c r="EFY8" s="154"/>
      <c r="EFZ8" s="152"/>
      <c r="EGA8" s="154"/>
      <c r="EGB8" s="18"/>
      <c r="EGC8" s="152"/>
      <c r="EGD8" s="154"/>
      <c r="EGE8" s="154"/>
      <c r="EGF8" s="152"/>
      <c r="EGG8" s="154"/>
      <c r="EGH8" s="18"/>
      <c r="EGI8" s="152"/>
      <c r="EGJ8" s="154"/>
      <c r="EGK8" s="154"/>
      <c r="EGL8" s="152"/>
      <c r="EGM8" s="154"/>
      <c r="EGN8" s="18"/>
      <c r="EGO8" s="152"/>
      <c r="EGP8" s="154"/>
      <c r="EGQ8" s="154"/>
      <c r="EGR8" s="152"/>
      <c r="EGS8" s="154"/>
      <c r="EGT8" s="18"/>
      <c r="EGU8" s="152"/>
      <c r="EGV8" s="154"/>
      <c r="EGW8" s="154"/>
      <c r="EGX8" s="152"/>
      <c r="EGY8" s="154"/>
      <c r="EGZ8" s="18"/>
      <c r="EHA8" s="152"/>
      <c r="EHB8" s="154"/>
      <c r="EHC8" s="154"/>
      <c r="EHD8" s="152"/>
      <c r="EHE8" s="154"/>
      <c r="EHF8" s="18"/>
      <c r="EHG8" s="152"/>
      <c r="EHH8" s="154"/>
      <c r="EHI8" s="154"/>
      <c r="EHJ8" s="152"/>
      <c r="EHK8" s="154"/>
      <c r="EHL8" s="18"/>
      <c r="EHM8" s="152"/>
      <c r="EHN8" s="154"/>
      <c r="EHO8" s="154"/>
      <c r="EHP8" s="152"/>
      <c r="EHQ8" s="154"/>
      <c r="EHR8" s="18"/>
      <c r="EHS8" s="152"/>
      <c r="EHT8" s="154"/>
      <c r="EHU8" s="154"/>
      <c r="EHV8" s="152"/>
      <c r="EHW8" s="154"/>
      <c r="EHX8" s="18"/>
      <c r="EHY8" s="152"/>
      <c r="EHZ8" s="154"/>
      <c r="EIA8" s="154"/>
      <c r="EIB8" s="152"/>
      <c r="EIC8" s="154"/>
      <c r="EID8" s="18"/>
      <c r="EIE8" s="152"/>
      <c r="EIF8" s="154"/>
      <c r="EIG8" s="154"/>
      <c r="EIH8" s="152"/>
      <c r="EII8" s="154"/>
      <c r="EIJ8" s="18"/>
      <c r="EIK8" s="152"/>
      <c r="EIL8" s="154"/>
      <c r="EIM8" s="154"/>
      <c r="EIN8" s="152"/>
      <c r="EIO8" s="154"/>
      <c r="EIP8" s="18"/>
      <c r="EIQ8" s="152"/>
      <c r="EIR8" s="154"/>
      <c r="EIS8" s="154"/>
      <c r="EIT8" s="152"/>
      <c r="EIU8" s="154"/>
      <c r="EIV8" s="18"/>
      <c r="EIW8" s="152"/>
      <c r="EIX8" s="154"/>
      <c r="EIY8" s="154"/>
      <c r="EIZ8" s="152"/>
      <c r="EJA8" s="154"/>
      <c r="EJB8" s="18"/>
      <c r="EJC8" s="152"/>
      <c r="EJD8" s="154"/>
      <c r="EJE8" s="154"/>
      <c r="EJF8" s="152"/>
      <c r="EJG8" s="154"/>
      <c r="EJH8" s="18"/>
      <c r="EJI8" s="152"/>
      <c r="EJJ8" s="154"/>
      <c r="EJK8" s="154"/>
      <c r="EJL8" s="152"/>
      <c r="EJM8" s="154"/>
      <c r="EJN8" s="18"/>
      <c r="EJO8" s="152"/>
      <c r="EJP8" s="154"/>
      <c r="EJQ8" s="154"/>
      <c r="EJR8" s="152"/>
      <c r="EJS8" s="154"/>
      <c r="EJT8" s="18"/>
      <c r="EJU8" s="152"/>
      <c r="EJV8" s="154"/>
      <c r="EJW8" s="154"/>
      <c r="EJX8" s="152"/>
      <c r="EJY8" s="154"/>
      <c r="EJZ8" s="18"/>
      <c r="EKA8" s="152"/>
      <c r="EKB8" s="154"/>
      <c r="EKC8" s="154"/>
      <c r="EKD8" s="152"/>
      <c r="EKE8" s="154"/>
      <c r="EKF8" s="18"/>
      <c r="EKG8" s="152"/>
      <c r="EKH8" s="154"/>
      <c r="EKI8" s="154"/>
      <c r="EKJ8" s="152"/>
      <c r="EKK8" s="154"/>
      <c r="EKL8" s="18"/>
      <c r="EKM8" s="152"/>
      <c r="EKN8" s="154"/>
      <c r="EKO8" s="154"/>
      <c r="EKP8" s="152"/>
      <c r="EKQ8" s="154"/>
      <c r="EKR8" s="18"/>
      <c r="EKS8" s="152"/>
      <c r="EKT8" s="154"/>
      <c r="EKU8" s="154"/>
      <c r="EKV8" s="152"/>
      <c r="EKW8" s="154"/>
      <c r="EKX8" s="18"/>
      <c r="EKY8" s="152"/>
      <c r="EKZ8" s="154"/>
      <c r="ELA8" s="154"/>
      <c r="ELB8" s="152"/>
      <c r="ELC8" s="154"/>
      <c r="ELD8" s="18"/>
      <c r="ELE8" s="152"/>
      <c r="ELF8" s="154"/>
      <c r="ELG8" s="154"/>
      <c r="ELH8" s="152"/>
      <c r="ELI8" s="154"/>
      <c r="ELJ8" s="18"/>
      <c r="ELK8" s="152"/>
      <c r="ELL8" s="154"/>
      <c r="ELM8" s="154"/>
      <c r="ELN8" s="152"/>
      <c r="ELO8" s="154"/>
      <c r="ELP8" s="18"/>
      <c r="ELQ8" s="152"/>
      <c r="ELR8" s="154"/>
      <c r="ELS8" s="154"/>
      <c r="ELT8" s="152"/>
      <c r="ELU8" s="154"/>
      <c r="ELV8" s="18"/>
      <c r="ELW8" s="152"/>
      <c r="ELX8" s="154"/>
      <c r="ELY8" s="154"/>
      <c r="ELZ8" s="152"/>
      <c r="EMA8" s="154"/>
      <c r="EMB8" s="18"/>
      <c r="EMC8" s="152"/>
      <c r="EMD8" s="154"/>
      <c r="EME8" s="154"/>
      <c r="EMF8" s="152"/>
      <c r="EMG8" s="154"/>
      <c r="EMH8" s="18"/>
      <c r="EMI8" s="152"/>
      <c r="EMJ8" s="154"/>
      <c r="EMK8" s="154"/>
      <c r="EML8" s="152"/>
      <c r="EMM8" s="154"/>
      <c r="EMN8" s="18"/>
      <c r="EMO8" s="152"/>
      <c r="EMP8" s="154"/>
      <c r="EMQ8" s="154"/>
      <c r="EMR8" s="152"/>
      <c r="EMS8" s="154"/>
      <c r="EMT8" s="18"/>
      <c r="EMU8" s="152"/>
      <c r="EMV8" s="154"/>
      <c r="EMW8" s="154"/>
      <c r="EMX8" s="152"/>
      <c r="EMY8" s="154"/>
      <c r="EMZ8" s="18"/>
      <c r="ENA8" s="152"/>
      <c r="ENB8" s="154"/>
      <c r="ENC8" s="154"/>
      <c r="END8" s="152"/>
      <c r="ENE8" s="154"/>
      <c r="ENF8" s="18"/>
      <c r="ENG8" s="152"/>
      <c r="ENH8" s="154"/>
      <c r="ENI8" s="154"/>
      <c r="ENJ8" s="152"/>
      <c r="ENK8" s="154"/>
      <c r="ENL8" s="18"/>
      <c r="ENM8" s="152"/>
      <c r="ENN8" s="154"/>
      <c r="ENO8" s="154"/>
      <c r="ENP8" s="152"/>
      <c r="ENQ8" s="154"/>
      <c r="ENR8" s="18"/>
      <c r="ENS8" s="152"/>
      <c r="ENT8" s="154"/>
      <c r="ENU8" s="154"/>
      <c r="ENV8" s="152"/>
      <c r="ENW8" s="154"/>
      <c r="ENX8" s="18"/>
      <c r="ENY8" s="152"/>
      <c r="ENZ8" s="154"/>
      <c r="EOA8" s="154"/>
      <c r="EOB8" s="152"/>
      <c r="EOC8" s="154"/>
      <c r="EOD8" s="18"/>
      <c r="EOE8" s="152"/>
      <c r="EOF8" s="154"/>
      <c r="EOG8" s="154"/>
      <c r="EOH8" s="152"/>
      <c r="EOI8" s="154"/>
      <c r="EOJ8" s="18"/>
      <c r="EOK8" s="152"/>
      <c r="EOL8" s="154"/>
      <c r="EOM8" s="154"/>
      <c r="EON8" s="152"/>
      <c r="EOO8" s="154"/>
      <c r="EOP8" s="18"/>
      <c r="EOQ8" s="152"/>
      <c r="EOR8" s="154"/>
      <c r="EOS8" s="154"/>
      <c r="EOT8" s="152"/>
      <c r="EOU8" s="154"/>
      <c r="EOV8" s="18"/>
      <c r="EOW8" s="152"/>
      <c r="EOX8" s="154"/>
      <c r="EOY8" s="154"/>
      <c r="EOZ8" s="152"/>
      <c r="EPA8" s="154"/>
      <c r="EPB8" s="18"/>
      <c r="EPC8" s="152"/>
      <c r="EPD8" s="154"/>
      <c r="EPE8" s="154"/>
      <c r="EPF8" s="152"/>
      <c r="EPG8" s="154"/>
      <c r="EPH8" s="18"/>
      <c r="EPI8" s="152"/>
      <c r="EPJ8" s="154"/>
      <c r="EPK8" s="154"/>
      <c r="EPL8" s="152"/>
      <c r="EPM8" s="154"/>
      <c r="EPN8" s="18"/>
      <c r="EPO8" s="152"/>
      <c r="EPP8" s="154"/>
      <c r="EPQ8" s="154"/>
      <c r="EPR8" s="152"/>
      <c r="EPS8" s="154"/>
      <c r="EPT8" s="18"/>
      <c r="EPU8" s="152"/>
      <c r="EPV8" s="154"/>
      <c r="EPW8" s="154"/>
      <c r="EPX8" s="152"/>
      <c r="EPY8" s="154"/>
      <c r="EPZ8" s="18"/>
      <c r="EQA8" s="152"/>
      <c r="EQB8" s="154"/>
      <c r="EQC8" s="154"/>
      <c r="EQD8" s="152"/>
      <c r="EQE8" s="154"/>
      <c r="EQF8" s="18"/>
      <c r="EQG8" s="152"/>
      <c r="EQH8" s="154"/>
      <c r="EQI8" s="154"/>
      <c r="EQJ8" s="152"/>
      <c r="EQK8" s="154"/>
      <c r="EQL8" s="18"/>
      <c r="EQM8" s="152"/>
      <c r="EQN8" s="154"/>
      <c r="EQO8" s="154"/>
      <c r="EQP8" s="152"/>
      <c r="EQQ8" s="154"/>
      <c r="EQR8" s="18"/>
      <c r="EQS8" s="152"/>
      <c r="EQT8" s="154"/>
      <c r="EQU8" s="154"/>
      <c r="EQV8" s="152"/>
      <c r="EQW8" s="154"/>
      <c r="EQX8" s="18"/>
      <c r="EQY8" s="152"/>
      <c r="EQZ8" s="154"/>
      <c r="ERA8" s="154"/>
      <c r="ERB8" s="152"/>
      <c r="ERC8" s="154"/>
      <c r="ERD8" s="18"/>
      <c r="ERE8" s="152"/>
      <c r="ERF8" s="154"/>
      <c r="ERG8" s="154"/>
      <c r="ERH8" s="152"/>
      <c r="ERI8" s="154"/>
      <c r="ERJ8" s="18"/>
      <c r="ERK8" s="152"/>
      <c r="ERL8" s="154"/>
      <c r="ERM8" s="154"/>
      <c r="ERN8" s="152"/>
      <c r="ERO8" s="154"/>
      <c r="ERP8" s="18"/>
      <c r="ERQ8" s="152"/>
      <c r="ERR8" s="154"/>
      <c r="ERS8" s="154"/>
      <c r="ERT8" s="152"/>
      <c r="ERU8" s="154"/>
      <c r="ERV8" s="18"/>
      <c r="ERW8" s="152"/>
      <c r="ERX8" s="154"/>
      <c r="ERY8" s="154"/>
      <c r="ERZ8" s="152"/>
      <c r="ESA8" s="154"/>
      <c r="ESB8" s="18"/>
      <c r="ESC8" s="152"/>
      <c r="ESD8" s="154"/>
      <c r="ESE8" s="154"/>
      <c r="ESF8" s="152"/>
      <c r="ESG8" s="154"/>
      <c r="ESH8" s="18"/>
      <c r="ESI8" s="152"/>
      <c r="ESJ8" s="154"/>
      <c r="ESK8" s="154"/>
      <c r="ESL8" s="152"/>
      <c r="ESM8" s="154"/>
      <c r="ESN8" s="18"/>
      <c r="ESO8" s="152"/>
      <c r="ESP8" s="154"/>
      <c r="ESQ8" s="154"/>
      <c r="ESR8" s="152"/>
      <c r="ESS8" s="154"/>
      <c r="EST8" s="18"/>
      <c r="ESU8" s="152"/>
      <c r="ESV8" s="154"/>
      <c r="ESW8" s="154"/>
      <c r="ESX8" s="152"/>
      <c r="ESY8" s="154"/>
      <c r="ESZ8" s="18"/>
      <c r="ETA8" s="152"/>
      <c r="ETB8" s="154"/>
      <c r="ETC8" s="154"/>
      <c r="ETD8" s="152"/>
      <c r="ETE8" s="154"/>
      <c r="ETF8" s="18"/>
      <c r="ETG8" s="152"/>
      <c r="ETH8" s="154"/>
      <c r="ETI8" s="154"/>
      <c r="ETJ8" s="152"/>
      <c r="ETK8" s="154"/>
      <c r="ETL8" s="18"/>
      <c r="ETM8" s="152"/>
      <c r="ETN8" s="154"/>
      <c r="ETO8" s="154"/>
      <c r="ETP8" s="152"/>
      <c r="ETQ8" s="154"/>
      <c r="ETR8" s="18"/>
      <c r="ETS8" s="152"/>
      <c r="ETT8" s="154"/>
      <c r="ETU8" s="154"/>
      <c r="ETV8" s="152"/>
      <c r="ETW8" s="154"/>
      <c r="ETX8" s="18"/>
      <c r="ETY8" s="152"/>
      <c r="ETZ8" s="154"/>
      <c r="EUA8" s="154"/>
      <c r="EUB8" s="152"/>
      <c r="EUC8" s="154"/>
      <c r="EUD8" s="18"/>
      <c r="EUE8" s="152"/>
      <c r="EUF8" s="154"/>
      <c r="EUG8" s="154"/>
      <c r="EUH8" s="152"/>
      <c r="EUI8" s="154"/>
      <c r="EUJ8" s="18"/>
      <c r="EUK8" s="152"/>
      <c r="EUL8" s="154"/>
      <c r="EUM8" s="154"/>
      <c r="EUN8" s="152"/>
      <c r="EUO8" s="154"/>
      <c r="EUP8" s="18"/>
      <c r="EUQ8" s="152"/>
      <c r="EUR8" s="154"/>
      <c r="EUS8" s="154"/>
      <c r="EUT8" s="152"/>
      <c r="EUU8" s="154"/>
      <c r="EUV8" s="18"/>
      <c r="EUW8" s="152"/>
      <c r="EUX8" s="154"/>
      <c r="EUY8" s="154"/>
      <c r="EUZ8" s="152"/>
      <c r="EVA8" s="154"/>
      <c r="EVB8" s="18"/>
      <c r="EVC8" s="152"/>
      <c r="EVD8" s="154"/>
      <c r="EVE8" s="154"/>
      <c r="EVF8" s="152"/>
      <c r="EVG8" s="154"/>
      <c r="EVH8" s="18"/>
      <c r="EVI8" s="152"/>
      <c r="EVJ8" s="154"/>
      <c r="EVK8" s="154"/>
      <c r="EVL8" s="152"/>
      <c r="EVM8" s="154"/>
      <c r="EVN8" s="18"/>
      <c r="EVO8" s="152"/>
      <c r="EVP8" s="154"/>
      <c r="EVQ8" s="154"/>
      <c r="EVR8" s="152"/>
      <c r="EVS8" s="154"/>
      <c r="EVT8" s="18"/>
      <c r="EVU8" s="152"/>
      <c r="EVV8" s="154"/>
      <c r="EVW8" s="154"/>
      <c r="EVX8" s="152"/>
      <c r="EVY8" s="154"/>
      <c r="EVZ8" s="18"/>
      <c r="EWA8" s="152"/>
      <c r="EWB8" s="154"/>
      <c r="EWC8" s="154"/>
      <c r="EWD8" s="152"/>
      <c r="EWE8" s="154"/>
      <c r="EWF8" s="18"/>
      <c r="EWG8" s="152"/>
      <c r="EWH8" s="154"/>
      <c r="EWI8" s="154"/>
      <c r="EWJ8" s="152"/>
      <c r="EWK8" s="154"/>
      <c r="EWL8" s="18"/>
      <c r="EWM8" s="152"/>
      <c r="EWN8" s="154"/>
      <c r="EWO8" s="154"/>
      <c r="EWP8" s="152"/>
      <c r="EWQ8" s="154"/>
      <c r="EWR8" s="18"/>
      <c r="EWS8" s="152"/>
      <c r="EWT8" s="154"/>
      <c r="EWU8" s="154"/>
      <c r="EWV8" s="152"/>
      <c r="EWW8" s="154"/>
      <c r="EWX8" s="18"/>
      <c r="EWY8" s="152"/>
      <c r="EWZ8" s="154"/>
      <c r="EXA8" s="154"/>
      <c r="EXB8" s="152"/>
      <c r="EXC8" s="154"/>
      <c r="EXD8" s="18"/>
      <c r="EXE8" s="152"/>
      <c r="EXF8" s="154"/>
      <c r="EXG8" s="154"/>
      <c r="EXH8" s="152"/>
      <c r="EXI8" s="154"/>
      <c r="EXJ8" s="18"/>
      <c r="EXK8" s="152"/>
      <c r="EXL8" s="154"/>
      <c r="EXM8" s="154"/>
      <c r="EXN8" s="152"/>
      <c r="EXO8" s="154"/>
      <c r="EXP8" s="18"/>
      <c r="EXQ8" s="152"/>
      <c r="EXR8" s="154"/>
      <c r="EXS8" s="154"/>
      <c r="EXT8" s="152"/>
      <c r="EXU8" s="154"/>
      <c r="EXV8" s="18"/>
      <c r="EXW8" s="152"/>
      <c r="EXX8" s="154"/>
      <c r="EXY8" s="154"/>
      <c r="EXZ8" s="152"/>
      <c r="EYA8" s="154"/>
      <c r="EYB8" s="18"/>
      <c r="EYC8" s="152"/>
      <c r="EYD8" s="154"/>
      <c r="EYE8" s="154"/>
      <c r="EYF8" s="152"/>
      <c r="EYG8" s="154"/>
      <c r="EYH8" s="18"/>
      <c r="EYI8" s="152"/>
      <c r="EYJ8" s="154"/>
      <c r="EYK8" s="154"/>
      <c r="EYL8" s="152"/>
      <c r="EYM8" s="154"/>
      <c r="EYN8" s="18"/>
      <c r="EYO8" s="152"/>
      <c r="EYP8" s="154"/>
      <c r="EYQ8" s="154"/>
      <c r="EYR8" s="152"/>
      <c r="EYS8" s="154"/>
      <c r="EYT8" s="18"/>
      <c r="EYU8" s="152"/>
      <c r="EYV8" s="154"/>
      <c r="EYW8" s="154"/>
      <c r="EYX8" s="152"/>
      <c r="EYY8" s="154"/>
      <c r="EYZ8" s="18"/>
      <c r="EZA8" s="152"/>
      <c r="EZB8" s="154"/>
      <c r="EZC8" s="154"/>
      <c r="EZD8" s="152"/>
      <c r="EZE8" s="154"/>
      <c r="EZF8" s="18"/>
      <c r="EZG8" s="152"/>
      <c r="EZH8" s="154"/>
      <c r="EZI8" s="154"/>
      <c r="EZJ8" s="152"/>
      <c r="EZK8" s="154"/>
      <c r="EZL8" s="18"/>
      <c r="EZM8" s="152"/>
      <c r="EZN8" s="154"/>
      <c r="EZO8" s="154"/>
      <c r="EZP8" s="152"/>
      <c r="EZQ8" s="154"/>
      <c r="EZR8" s="18"/>
      <c r="EZS8" s="152"/>
      <c r="EZT8" s="154"/>
      <c r="EZU8" s="154"/>
      <c r="EZV8" s="152"/>
      <c r="EZW8" s="154"/>
      <c r="EZX8" s="18"/>
      <c r="EZY8" s="152"/>
      <c r="EZZ8" s="154"/>
      <c r="FAA8" s="154"/>
      <c r="FAB8" s="152"/>
      <c r="FAC8" s="154"/>
      <c r="FAD8" s="18"/>
      <c r="FAE8" s="152"/>
      <c r="FAF8" s="154"/>
      <c r="FAG8" s="154"/>
      <c r="FAH8" s="152"/>
      <c r="FAI8" s="154"/>
      <c r="FAJ8" s="18"/>
      <c r="FAK8" s="152"/>
      <c r="FAL8" s="154"/>
      <c r="FAM8" s="154"/>
      <c r="FAN8" s="152"/>
      <c r="FAO8" s="154"/>
      <c r="FAP8" s="18"/>
      <c r="FAQ8" s="152"/>
      <c r="FAR8" s="154"/>
      <c r="FAS8" s="154"/>
      <c r="FAT8" s="152"/>
      <c r="FAU8" s="154"/>
      <c r="FAV8" s="18"/>
      <c r="FAW8" s="152"/>
      <c r="FAX8" s="154"/>
      <c r="FAY8" s="154"/>
      <c r="FAZ8" s="152"/>
      <c r="FBA8" s="154"/>
      <c r="FBB8" s="18"/>
      <c r="FBC8" s="152"/>
      <c r="FBD8" s="154"/>
      <c r="FBE8" s="154"/>
      <c r="FBF8" s="152"/>
      <c r="FBG8" s="154"/>
      <c r="FBH8" s="18"/>
      <c r="FBI8" s="152"/>
      <c r="FBJ8" s="154"/>
      <c r="FBK8" s="154"/>
      <c r="FBL8" s="152"/>
      <c r="FBM8" s="154"/>
      <c r="FBN8" s="18"/>
      <c r="FBO8" s="152"/>
      <c r="FBP8" s="154"/>
      <c r="FBQ8" s="154"/>
      <c r="FBR8" s="152"/>
      <c r="FBS8" s="154"/>
      <c r="FBT8" s="18"/>
      <c r="FBU8" s="152"/>
      <c r="FBV8" s="154"/>
      <c r="FBW8" s="154"/>
      <c r="FBX8" s="152"/>
      <c r="FBY8" s="154"/>
      <c r="FBZ8" s="18"/>
      <c r="FCA8" s="152"/>
      <c r="FCB8" s="154"/>
      <c r="FCC8" s="154"/>
      <c r="FCD8" s="152"/>
      <c r="FCE8" s="154"/>
      <c r="FCF8" s="18"/>
      <c r="FCG8" s="152"/>
      <c r="FCH8" s="154"/>
      <c r="FCI8" s="154"/>
      <c r="FCJ8" s="152"/>
      <c r="FCK8" s="154"/>
      <c r="FCL8" s="18"/>
      <c r="FCM8" s="152"/>
      <c r="FCN8" s="154"/>
      <c r="FCO8" s="154"/>
      <c r="FCP8" s="152"/>
      <c r="FCQ8" s="154"/>
      <c r="FCR8" s="18"/>
      <c r="FCS8" s="152"/>
      <c r="FCT8" s="154"/>
      <c r="FCU8" s="154"/>
      <c r="FCV8" s="152"/>
      <c r="FCW8" s="154"/>
      <c r="FCX8" s="18"/>
      <c r="FCY8" s="152"/>
      <c r="FCZ8" s="154"/>
      <c r="FDA8" s="154"/>
      <c r="FDB8" s="152"/>
      <c r="FDC8" s="154"/>
      <c r="FDD8" s="18"/>
      <c r="FDE8" s="152"/>
      <c r="FDF8" s="154"/>
      <c r="FDG8" s="154"/>
      <c r="FDH8" s="152"/>
      <c r="FDI8" s="154"/>
      <c r="FDJ8" s="18"/>
      <c r="FDK8" s="152"/>
      <c r="FDL8" s="154"/>
      <c r="FDM8" s="154"/>
      <c r="FDN8" s="152"/>
      <c r="FDO8" s="154"/>
      <c r="FDP8" s="18"/>
      <c r="FDQ8" s="152"/>
      <c r="FDR8" s="154"/>
      <c r="FDS8" s="154"/>
      <c r="FDT8" s="152"/>
      <c r="FDU8" s="154"/>
      <c r="FDV8" s="18"/>
      <c r="FDW8" s="152"/>
      <c r="FDX8" s="154"/>
      <c r="FDY8" s="154"/>
      <c r="FDZ8" s="152"/>
      <c r="FEA8" s="154"/>
      <c r="FEB8" s="18"/>
      <c r="FEC8" s="152"/>
      <c r="FED8" s="154"/>
      <c r="FEE8" s="154"/>
      <c r="FEF8" s="152"/>
      <c r="FEG8" s="154"/>
      <c r="FEH8" s="18"/>
      <c r="FEI8" s="152"/>
      <c r="FEJ8" s="154"/>
      <c r="FEK8" s="154"/>
      <c r="FEL8" s="152"/>
      <c r="FEM8" s="154"/>
      <c r="FEN8" s="18"/>
      <c r="FEO8" s="152"/>
      <c r="FEP8" s="154"/>
      <c r="FEQ8" s="154"/>
      <c r="FER8" s="152"/>
      <c r="FES8" s="154"/>
      <c r="FET8" s="18"/>
      <c r="FEU8" s="152"/>
      <c r="FEV8" s="154"/>
      <c r="FEW8" s="154"/>
      <c r="FEX8" s="152"/>
      <c r="FEY8" s="154"/>
      <c r="FEZ8" s="18"/>
      <c r="FFA8" s="152"/>
      <c r="FFB8" s="154"/>
      <c r="FFC8" s="154"/>
      <c r="FFD8" s="152"/>
      <c r="FFE8" s="154"/>
      <c r="FFF8" s="18"/>
      <c r="FFG8" s="152"/>
      <c r="FFH8" s="154"/>
      <c r="FFI8" s="154"/>
      <c r="FFJ8" s="152"/>
      <c r="FFK8" s="154"/>
      <c r="FFL8" s="18"/>
      <c r="FFM8" s="152"/>
      <c r="FFN8" s="154"/>
      <c r="FFO8" s="154"/>
      <c r="FFP8" s="152"/>
      <c r="FFQ8" s="154"/>
      <c r="FFR8" s="18"/>
      <c r="FFS8" s="152"/>
      <c r="FFT8" s="154"/>
      <c r="FFU8" s="154"/>
      <c r="FFV8" s="152"/>
      <c r="FFW8" s="154"/>
      <c r="FFX8" s="18"/>
      <c r="FFY8" s="152"/>
      <c r="FFZ8" s="154"/>
      <c r="FGA8" s="154"/>
      <c r="FGB8" s="152"/>
      <c r="FGC8" s="154"/>
      <c r="FGD8" s="18"/>
      <c r="FGE8" s="152"/>
      <c r="FGF8" s="154"/>
      <c r="FGG8" s="154"/>
      <c r="FGH8" s="152"/>
      <c r="FGI8" s="154"/>
      <c r="FGJ8" s="18"/>
      <c r="FGK8" s="152"/>
      <c r="FGL8" s="154"/>
      <c r="FGM8" s="154"/>
      <c r="FGN8" s="152"/>
      <c r="FGO8" s="154"/>
      <c r="FGP8" s="18"/>
      <c r="FGQ8" s="152"/>
      <c r="FGR8" s="154"/>
      <c r="FGS8" s="154"/>
      <c r="FGT8" s="152"/>
      <c r="FGU8" s="154"/>
      <c r="FGV8" s="18"/>
      <c r="FGW8" s="152"/>
      <c r="FGX8" s="154"/>
      <c r="FGY8" s="154"/>
      <c r="FGZ8" s="152"/>
      <c r="FHA8" s="154"/>
      <c r="FHB8" s="18"/>
      <c r="FHC8" s="152"/>
      <c r="FHD8" s="154"/>
      <c r="FHE8" s="154"/>
      <c r="FHF8" s="152"/>
      <c r="FHG8" s="154"/>
      <c r="FHH8" s="18"/>
      <c r="FHI8" s="152"/>
      <c r="FHJ8" s="154"/>
      <c r="FHK8" s="154"/>
      <c r="FHL8" s="152"/>
      <c r="FHM8" s="154"/>
      <c r="FHN8" s="18"/>
      <c r="FHO8" s="152"/>
      <c r="FHP8" s="154"/>
      <c r="FHQ8" s="154"/>
      <c r="FHR8" s="152"/>
      <c r="FHS8" s="154"/>
      <c r="FHT8" s="18"/>
      <c r="FHU8" s="152"/>
      <c r="FHV8" s="154"/>
      <c r="FHW8" s="154"/>
      <c r="FHX8" s="152"/>
      <c r="FHY8" s="154"/>
      <c r="FHZ8" s="18"/>
      <c r="FIA8" s="152"/>
      <c r="FIB8" s="154"/>
      <c r="FIC8" s="154"/>
      <c r="FID8" s="152"/>
      <c r="FIE8" s="154"/>
      <c r="FIF8" s="18"/>
      <c r="FIG8" s="152"/>
      <c r="FIH8" s="154"/>
      <c r="FII8" s="154"/>
      <c r="FIJ8" s="152"/>
      <c r="FIK8" s="154"/>
      <c r="FIL8" s="18"/>
      <c r="FIM8" s="152"/>
      <c r="FIN8" s="154"/>
      <c r="FIO8" s="154"/>
      <c r="FIP8" s="152"/>
      <c r="FIQ8" s="154"/>
      <c r="FIR8" s="18"/>
      <c r="FIS8" s="152"/>
      <c r="FIT8" s="154"/>
      <c r="FIU8" s="154"/>
      <c r="FIV8" s="152"/>
      <c r="FIW8" s="154"/>
      <c r="FIX8" s="18"/>
      <c r="FIY8" s="152"/>
      <c r="FIZ8" s="154"/>
      <c r="FJA8" s="154"/>
      <c r="FJB8" s="152"/>
      <c r="FJC8" s="154"/>
      <c r="FJD8" s="18"/>
      <c r="FJE8" s="152"/>
      <c r="FJF8" s="154"/>
      <c r="FJG8" s="154"/>
      <c r="FJH8" s="152"/>
      <c r="FJI8" s="154"/>
      <c r="FJJ8" s="18"/>
      <c r="FJK8" s="152"/>
      <c r="FJL8" s="154"/>
      <c r="FJM8" s="154"/>
      <c r="FJN8" s="152"/>
      <c r="FJO8" s="154"/>
      <c r="FJP8" s="18"/>
      <c r="FJQ8" s="152"/>
      <c r="FJR8" s="154"/>
      <c r="FJS8" s="154"/>
      <c r="FJT8" s="152"/>
      <c r="FJU8" s="154"/>
      <c r="FJV8" s="18"/>
      <c r="FJW8" s="152"/>
      <c r="FJX8" s="154"/>
      <c r="FJY8" s="154"/>
      <c r="FJZ8" s="152"/>
      <c r="FKA8" s="154"/>
      <c r="FKB8" s="18"/>
      <c r="FKC8" s="152"/>
      <c r="FKD8" s="154"/>
      <c r="FKE8" s="154"/>
      <c r="FKF8" s="152"/>
      <c r="FKG8" s="154"/>
      <c r="FKH8" s="18"/>
      <c r="FKI8" s="152"/>
      <c r="FKJ8" s="154"/>
      <c r="FKK8" s="154"/>
      <c r="FKL8" s="152"/>
      <c r="FKM8" s="154"/>
      <c r="FKN8" s="18"/>
      <c r="FKO8" s="152"/>
      <c r="FKP8" s="154"/>
      <c r="FKQ8" s="154"/>
      <c r="FKR8" s="152"/>
      <c r="FKS8" s="154"/>
      <c r="FKT8" s="18"/>
      <c r="FKU8" s="152"/>
      <c r="FKV8" s="154"/>
      <c r="FKW8" s="154"/>
      <c r="FKX8" s="152"/>
      <c r="FKY8" s="154"/>
      <c r="FKZ8" s="18"/>
      <c r="FLA8" s="152"/>
      <c r="FLB8" s="154"/>
      <c r="FLC8" s="154"/>
      <c r="FLD8" s="152"/>
      <c r="FLE8" s="154"/>
      <c r="FLF8" s="18"/>
      <c r="FLG8" s="152"/>
      <c r="FLH8" s="154"/>
      <c r="FLI8" s="154"/>
      <c r="FLJ8" s="152"/>
      <c r="FLK8" s="154"/>
      <c r="FLL8" s="18"/>
      <c r="FLM8" s="152"/>
      <c r="FLN8" s="154"/>
      <c r="FLO8" s="154"/>
      <c r="FLP8" s="152"/>
      <c r="FLQ8" s="154"/>
      <c r="FLR8" s="18"/>
      <c r="FLS8" s="152"/>
      <c r="FLT8" s="154"/>
      <c r="FLU8" s="154"/>
      <c r="FLV8" s="152"/>
      <c r="FLW8" s="154"/>
      <c r="FLX8" s="18"/>
      <c r="FLY8" s="152"/>
      <c r="FLZ8" s="154"/>
      <c r="FMA8" s="154"/>
      <c r="FMB8" s="152"/>
      <c r="FMC8" s="154"/>
      <c r="FMD8" s="18"/>
      <c r="FME8" s="152"/>
      <c r="FMF8" s="154"/>
      <c r="FMG8" s="154"/>
      <c r="FMH8" s="152"/>
      <c r="FMI8" s="154"/>
      <c r="FMJ8" s="18"/>
      <c r="FMK8" s="152"/>
      <c r="FML8" s="154"/>
      <c r="FMM8" s="154"/>
      <c r="FMN8" s="152"/>
      <c r="FMO8" s="154"/>
      <c r="FMP8" s="18"/>
      <c r="FMQ8" s="152"/>
      <c r="FMR8" s="154"/>
      <c r="FMS8" s="154"/>
      <c r="FMT8" s="152"/>
      <c r="FMU8" s="154"/>
      <c r="FMV8" s="18"/>
      <c r="FMW8" s="152"/>
      <c r="FMX8" s="154"/>
      <c r="FMY8" s="154"/>
      <c r="FMZ8" s="152"/>
      <c r="FNA8" s="154"/>
      <c r="FNB8" s="18"/>
      <c r="FNC8" s="152"/>
      <c r="FND8" s="154"/>
      <c r="FNE8" s="154"/>
      <c r="FNF8" s="152"/>
      <c r="FNG8" s="154"/>
      <c r="FNH8" s="18"/>
      <c r="FNI8" s="152"/>
      <c r="FNJ8" s="154"/>
      <c r="FNK8" s="154"/>
      <c r="FNL8" s="152"/>
      <c r="FNM8" s="154"/>
      <c r="FNN8" s="18"/>
      <c r="FNO8" s="152"/>
      <c r="FNP8" s="154"/>
      <c r="FNQ8" s="154"/>
      <c r="FNR8" s="152"/>
      <c r="FNS8" s="154"/>
      <c r="FNT8" s="18"/>
      <c r="FNU8" s="152"/>
      <c r="FNV8" s="154"/>
      <c r="FNW8" s="154"/>
      <c r="FNX8" s="152"/>
      <c r="FNY8" s="154"/>
      <c r="FNZ8" s="18"/>
      <c r="FOA8" s="152"/>
      <c r="FOB8" s="154"/>
      <c r="FOC8" s="154"/>
      <c r="FOD8" s="152"/>
      <c r="FOE8" s="154"/>
      <c r="FOF8" s="18"/>
      <c r="FOG8" s="152"/>
      <c r="FOH8" s="154"/>
      <c r="FOI8" s="154"/>
      <c r="FOJ8" s="152"/>
      <c r="FOK8" s="154"/>
      <c r="FOL8" s="18"/>
      <c r="FOM8" s="152"/>
      <c r="FON8" s="154"/>
      <c r="FOO8" s="154"/>
      <c r="FOP8" s="152"/>
      <c r="FOQ8" s="154"/>
      <c r="FOR8" s="18"/>
      <c r="FOS8" s="152"/>
      <c r="FOT8" s="154"/>
      <c r="FOU8" s="154"/>
      <c r="FOV8" s="152"/>
      <c r="FOW8" s="154"/>
      <c r="FOX8" s="18"/>
      <c r="FOY8" s="152"/>
      <c r="FOZ8" s="154"/>
      <c r="FPA8" s="154"/>
      <c r="FPB8" s="152"/>
      <c r="FPC8" s="154"/>
      <c r="FPD8" s="18"/>
      <c r="FPE8" s="152"/>
      <c r="FPF8" s="154"/>
      <c r="FPG8" s="154"/>
      <c r="FPH8" s="152"/>
      <c r="FPI8" s="154"/>
      <c r="FPJ8" s="18"/>
      <c r="FPK8" s="152"/>
      <c r="FPL8" s="154"/>
      <c r="FPM8" s="154"/>
      <c r="FPN8" s="152"/>
      <c r="FPO8" s="154"/>
      <c r="FPP8" s="18"/>
      <c r="FPQ8" s="152"/>
      <c r="FPR8" s="154"/>
      <c r="FPS8" s="154"/>
      <c r="FPT8" s="152"/>
      <c r="FPU8" s="154"/>
      <c r="FPV8" s="18"/>
      <c r="FPW8" s="152"/>
      <c r="FPX8" s="154"/>
      <c r="FPY8" s="154"/>
      <c r="FPZ8" s="152"/>
      <c r="FQA8" s="154"/>
      <c r="FQB8" s="18"/>
      <c r="FQC8" s="152"/>
      <c r="FQD8" s="154"/>
      <c r="FQE8" s="154"/>
      <c r="FQF8" s="152"/>
      <c r="FQG8" s="154"/>
      <c r="FQH8" s="18"/>
      <c r="FQI8" s="152"/>
      <c r="FQJ8" s="154"/>
      <c r="FQK8" s="154"/>
      <c r="FQL8" s="152"/>
      <c r="FQM8" s="154"/>
      <c r="FQN8" s="18"/>
      <c r="FQO8" s="152"/>
      <c r="FQP8" s="154"/>
      <c r="FQQ8" s="154"/>
      <c r="FQR8" s="152"/>
      <c r="FQS8" s="154"/>
      <c r="FQT8" s="18"/>
      <c r="FQU8" s="152"/>
      <c r="FQV8" s="154"/>
      <c r="FQW8" s="154"/>
      <c r="FQX8" s="152"/>
      <c r="FQY8" s="154"/>
      <c r="FQZ8" s="18"/>
      <c r="FRA8" s="152"/>
      <c r="FRB8" s="154"/>
      <c r="FRC8" s="154"/>
      <c r="FRD8" s="152"/>
      <c r="FRE8" s="154"/>
      <c r="FRF8" s="18"/>
      <c r="FRG8" s="152"/>
      <c r="FRH8" s="154"/>
      <c r="FRI8" s="154"/>
      <c r="FRJ8" s="152"/>
      <c r="FRK8" s="154"/>
      <c r="FRL8" s="18"/>
      <c r="FRM8" s="152"/>
      <c r="FRN8" s="154"/>
      <c r="FRO8" s="154"/>
      <c r="FRP8" s="152"/>
      <c r="FRQ8" s="154"/>
      <c r="FRR8" s="18"/>
      <c r="FRS8" s="152"/>
      <c r="FRT8" s="154"/>
      <c r="FRU8" s="154"/>
      <c r="FRV8" s="152"/>
      <c r="FRW8" s="154"/>
      <c r="FRX8" s="18"/>
      <c r="FRY8" s="152"/>
      <c r="FRZ8" s="154"/>
      <c r="FSA8" s="154"/>
      <c r="FSB8" s="152"/>
      <c r="FSC8" s="154"/>
      <c r="FSD8" s="18"/>
      <c r="FSE8" s="152"/>
      <c r="FSF8" s="154"/>
      <c r="FSG8" s="154"/>
      <c r="FSH8" s="152"/>
      <c r="FSI8" s="154"/>
      <c r="FSJ8" s="18"/>
      <c r="FSK8" s="152"/>
      <c r="FSL8" s="154"/>
      <c r="FSM8" s="154"/>
      <c r="FSN8" s="152"/>
      <c r="FSO8" s="154"/>
      <c r="FSP8" s="18"/>
      <c r="FSQ8" s="152"/>
      <c r="FSR8" s="154"/>
      <c r="FSS8" s="154"/>
      <c r="FST8" s="152"/>
      <c r="FSU8" s="154"/>
      <c r="FSV8" s="18"/>
      <c r="FSW8" s="152"/>
      <c r="FSX8" s="154"/>
      <c r="FSY8" s="154"/>
      <c r="FSZ8" s="152"/>
      <c r="FTA8" s="154"/>
      <c r="FTB8" s="18"/>
      <c r="FTC8" s="152"/>
      <c r="FTD8" s="154"/>
      <c r="FTE8" s="154"/>
      <c r="FTF8" s="152"/>
      <c r="FTG8" s="154"/>
      <c r="FTH8" s="18"/>
      <c r="FTI8" s="152"/>
      <c r="FTJ8" s="154"/>
      <c r="FTK8" s="154"/>
      <c r="FTL8" s="152"/>
      <c r="FTM8" s="154"/>
      <c r="FTN8" s="18"/>
      <c r="FTO8" s="152"/>
      <c r="FTP8" s="154"/>
      <c r="FTQ8" s="154"/>
      <c r="FTR8" s="152"/>
      <c r="FTS8" s="154"/>
      <c r="FTT8" s="18"/>
      <c r="FTU8" s="152"/>
      <c r="FTV8" s="154"/>
      <c r="FTW8" s="154"/>
      <c r="FTX8" s="152"/>
      <c r="FTY8" s="154"/>
      <c r="FTZ8" s="18"/>
      <c r="FUA8" s="152"/>
      <c r="FUB8" s="154"/>
      <c r="FUC8" s="154"/>
      <c r="FUD8" s="152"/>
      <c r="FUE8" s="154"/>
      <c r="FUF8" s="18"/>
      <c r="FUG8" s="152"/>
      <c r="FUH8" s="154"/>
      <c r="FUI8" s="154"/>
      <c r="FUJ8" s="152"/>
      <c r="FUK8" s="154"/>
      <c r="FUL8" s="18"/>
      <c r="FUM8" s="152"/>
      <c r="FUN8" s="154"/>
      <c r="FUO8" s="154"/>
      <c r="FUP8" s="152"/>
      <c r="FUQ8" s="154"/>
      <c r="FUR8" s="18"/>
      <c r="FUS8" s="152"/>
      <c r="FUT8" s="154"/>
      <c r="FUU8" s="154"/>
      <c r="FUV8" s="152"/>
      <c r="FUW8" s="154"/>
      <c r="FUX8" s="18"/>
      <c r="FUY8" s="152"/>
      <c r="FUZ8" s="154"/>
      <c r="FVA8" s="154"/>
      <c r="FVB8" s="152"/>
      <c r="FVC8" s="154"/>
      <c r="FVD8" s="18"/>
      <c r="FVE8" s="152"/>
      <c r="FVF8" s="154"/>
      <c r="FVG8" s="154"/>
      <c r="FVH8" s="152"/>
      <c r="FVI8" s="154"/>
      <c r="FVJ8" s="18"/>
      <c r="FVK8" s="152"/>
      <c r="FVL8" s="154"/>
      <c r="FVM8" s="154"/>
      <c r="FVN8" s="152"/>
      <c r="FVO8" s="154"/>
      <c r="FVP8" s="18"/>
      <c r="FVQ8" s="152"/>
      <c r="FVR8" s="154"/>
      <c r="FVS8" s="154"/>
      <c r="FVT8" s="152"/>
      <c r="FVU8" s="154"/>
      <c r="FVV8" s="18"/>
      <c r="FVW8" s="152"/>
      <c r="FVX8" s="154"/>
      <c r="FVY8" s="154"/>
      <c r="FVZ8" s="152"/>
      <c r="FWA8" s="154"/>
      <c r="FWB8" s="18"/>
      <c r="FWC8" s="152"/>
      <c r="FWD8" s="154"/>
      <c r="FWE8" s="154"/>
      <c r="FWF8" s="152"/>
      <c r="FWG8" s="154"/>
      <c r="FWH8" s="18"/>
      <c r="FWI8" s="152"/>
      <c r="FWJ8" s="154"/>
      <c r="FWK8" s="154"/>
      <c r="FWL8" s="152"/>
      <c r="FWM8" s="154"/>
      <c r="FWN8" s="18"/>
      <c r="FWO8" s="152"/>
      <c r="FWP8" s="154"/>
      <c r="FWQ8" s="154"/>
      <c r="FWR8" s="152"/>
      <c r="FWS8" s="154"/>
      <c r="FWT8" s="18"/>
      <c r="FWU8" s="152"/>
      <c r="FWV8" s="154"/>
      <c r="FWW8" s="154"/>
      <c r="FWX8" s="152"/>
      <c r="FWY8" s="154"/>
      <c r="FWZ8" s="18"/>
      <c r="FXA8" s="152"/>
      <c r="FXB8" s="154"/>
      <c r="FXC8" s="154"/>
      <c r="FXD8" s="152"/>
      <c r="FXE8" s="154"/>
      <c r="FXF8" s="18"/>
      <c r="FXG8" s="152"/>
      <c r="FXH8" s="154"/>
      <c r="FXI8" s="154"/>
      <c r="FXJ8" s="152"/>
      <c r="FXK8" s="154"/>
      <c r="FXL8" s="18"/>
      <c r="FXM8" s="152"/>
      <c r="FXN8" s="154"/>
      <c r="FXO8" s="154"/>
      <c r="FXP8" s="152"/>
      <c r="FXQ8" s="154"/>
      <c r="FXR8" s="18"/>
      <c r="FXS8" s="152"/>
      <c r="FXT8" s="154"/>
      <c r="FXU8" s="154"/>
      <c r="FXV8" s="152"/>
      <c r="FXW8" s="154"/>
      <c r="FXX8" s="18"/>
      <c r="FXY8" s="152"/>
      <c r="FXZ8" s="154"/>
      <c r="FYA8" s="154"/>
      <c r="FYB8" s="152"/>
      <c r="FYC8" s="154"/>
      <c r="FYD8" s="18"/>
      <c r="FYE8" s="152"/>
      <c r="FYF8" s="154"/>
      <c r="FYG8" s="154"/>
      <c r="FYH8" s="152"/>
      <c r="FYI8" s="154"/>
      <c r="FYJ8" s="18"/>
      <c r="FYK8" s="152"/>
      <c r="FYL8" s="154"/>
      <c r="FYM8" s="154"/>
      <c r="FYN8" s="152"/>
      <c r="FYO8" s="154"/>
      <c r="FYP8" s="18"/>
      <c r="FYQ8" s="152"/>
      <c r="FYR8" s="154"/>
      <c r="FYS8" s="154"/>
      <c r="FYT8" s="152"/>
      <c r="FYU8" s="154"/>
      <c r="FYV8" s="18"/>
      <c r="FYW8" s="152"/>
      <c r="FYX8" s="154"/>
      <c r="FYY8" s="154"/>
      <c r="FYZ8" s="152"/>
      <c r="FZA8" s="154"/>
      <c r="FZB8" s="18"/>
      <c r="FZC8" s="152"/>
      <c r="FZD8" s="154"/>
      <c r="FZE8" s="154"/>
      <c r="FZF8" s="152"/>
      <c r="FZG8" s="154"/>
      <c r="FZH8" s="18"/>
      <c r="FZI8" s="152"/>
      <c r="FZJ8" s="154"/>
      <c r="FZK8" s="154"/>
      <c r="FZL8" s="152"/>
      <c r="FZM8" s="154"/>
      <c r="FZN8" s="18"/>
      <c r="FZO8" s="152"/>
      <c r="FZP8" s="154"/>
      <c r="FZQ8" s="154"/>
      <c r="FZR8" s="152"/>
      <c r="FZS8" s="154"/>
      <c r="FZT8" s="18"/>
      <c r="FZU8" s="152"/>
      <c r="FZV8" s="154"/>
      <c r="FZW8" s="154"/>
      <c r="FZX8" s="152"/>
      <c r="FZY8" s="154"/>
      <c r="FZZ8" s="18"/>
      <c r="GAA8" s="152"/>
      <c r="GAB8" s="154"/>
      <c r="GAC8" s="154"/>
      <c r="GAD8" s="152"/>
      <c r="GAE8" s="154"/>
      <c r="GAF8" s="18"/>
      <c r="GAG8" s="152"/>
      <c r="GAH8" s="154"/>
      <c r="GAI8" s="154"/>
      <c r="GAJ8" s="152"/>
      <c r="GAK8" s="154"/>
      <c r="GAL8" s="18"/>
      <c r="GAM8" s="152"/>
      <c r="GAN8" s="154"/>
      <c r="GAO8" s="154"/>
      <c r="GAP8" s="152"/>
      <c r="GAQ8" s="154"/>
      <c r="GAR8" s="18"/>
      <c r="GAS8" s="152"/>
      <c r="GAT8" s="154"/>
      <c r="GAU8" s="154"/>
      <c r="GAV8" s="152"/>
      <c r="GAW8" s="154"/>
      <c r="GAX8" s="18"/>
      <c r="GAY8" s="152"/>
      <c r="GAZ8" s="154"/>
      <c r="GBA8" s="154"/>
      <c r="GBB8" s="152"/>
      <c r="GBC8" s="154"/>
      <c r="GBD8" s="18"/>
      <c r="GBE8" s="152"/>
      <c r="GBF8" s="154"/>
      <c r="GBG8" s="154"/>
      <c r="GBH8" s="152"/>
      <c r="GBI8" s="154"/>
      <c r="GBJ8" s="18"/>
      <c r="GBK8" s="152"/>
      <c r="GBL8" s="154"/>
      <c r="GBM8" s="154"/>
      <c r="GBN8" s="152"/>
      <c r="GBO8" s="154"/>
      <c r="GBP8" s="18"/>
      <c r="GBQ8" s="152"/>
      <c r="GBR8" s="154"/>
      <c r="GBS8" s="154"/>
      <c r="GBT8" s="152"/>
      <c r="GBU8" s="154"/>
      <c r="GBV8" s="18"/>
      <c r="GBW8" s="152"/>
      <c r="GBX8" s="154"/>
      <c r="GBY8" s="154"/>
      <c r="GBZ8" s="152"/>
      <c r="GCA8" s="154"/>
      <c r="GCB8" s="18"/>
      <c r="GCC8" s="152"/>
      <c r="GCD8" s="154"/>
      <c r="GCE8" s="154"/>
      <c r="GCF8" s="152"/>
      <c r="GCG8" s="154"/>
      <c r="GCH8" s="18"/>
      <c r="GCI8" s="152"/>
      <c r="GCJ8" s="154"/>
      <c r="GCK8" s="154"/>
      <c r="GCL8" s="152"/>
      <c r="GCM8" s="154"/>
      <c r="GCN8" s="18"/>
      <c r="GCO8" s="152"/>
      <c r="GCP8" s="154"/>
      <c r="GCQ8" s="154"/>
      <c r="GCR8" s="152"/>
      <c r="GCS8" s="154"/>
      <c r="GCT8" s="18"/>
      <c r="GCU8" s="152"/>
      <c r="GCV8" s="154"/>
      <c r="GCW8" s="154"/>
      <c r="GCX8" s="152"/>
      <c r="GCY8" s="154"/>
      <c r="GCZ8" s="18"/>
      <c r="GDA8" s="152"/>
      <c r="GDB8" s="154"/>
      <c r="GDC8" s="154"/>
      <c r="GDD8" s="152"/>
      <c r="GDE8" s="154"/>
      <c r="GDF8" s="18"/>
      <c r="GDG8" s="152"/>
      <c r="GDH8" s="154"/>
      <c r="GDI8" s="154"/>
      <c r="GDJ8" s="152"/>
      <c r="GDK8" s="154"/>
      <c r="GDL8" s="18"/>
      <c r="GDM8" s="152"/>
      <c r="GDN8" s="154"/>
      <c r="GDO8" s="154"/>
      <c r="GDP8" s="152"/>
      <c r="GDQ8" s="154"/>
      <c r="GDR8" s="18"/>
      <c r="GDS8" s="152"/>
      <c r="GDT8" s="154"/>
      <c r="GDU8" s="154"/>
      <c r="GDV8" s="152"/>
      <c r="GDW8" s="154"/>
      <c r="GDX8" s="18"/>
      <c r="GDY8" s="152"/>
      <c r="GDZ8" s="154"/>
      <c r="GEA8" s="154"/>
      <c r="GEB8" s="152"/>
      <c r="GEC8" s="154"/>
      <c r="GED8" s="18"/>
      <c r="GEE8" s="152"/>
      <c r="GEF8" s="154"/>
      <c r="GEG8" s="154"/>
      <c r="GEH8" s="152"/>
      <c r="GEI8" s="154"/>
      <c r="GEJ8" s="18"/>
      <c r="GEK8" s="152"/>
      <c r="GEL8" s="154"/>
      <c r="GEM8" s="154"/>
      <c r="GEN8" s="152"/>
      <c r="GEO8" s="154"/>
      <c r="GEP8" s="18"/>
      <c r="GEQ8" s="152"/>
      <c r="GER8" s="154"/>
      <c r="GES8" s="154"/>
      <c r="GET8" s="152"/>
      <c r="GEU8" s="154"/>
      <c r="GEV8" s="18"/>
      <c r="GEW8" s="152"/>
      <c r="GEX8" s="154"/>
      <c r="GEY8" s="154"/>
      <c r="GEZ8" s="152"/>
      <c r="GFA8" s="154"/>
      <c r="GFB8" s="18"/>
      <c r="GFC8" s="152"/>
      <c r="GFD8" s="154"/>
      <c r="GFE8" s="154"/>
      <c r="GFF8" s="152"/>
      <c r="GFG8" s="154"/>
      <c r="GFH8" s="18"/>
      <c r="GFI8" s="152"/>
      <c r="GFJ8" s="154"/>
      <c r="GFK8" s="154"/>
      <c r="GFL8" s="152"/>
      <c r="GFM8" s="154"/>
      <c r="GFN8" s="18"/>
      <c r="GFO8" s="152"/>
      <c r="GFP8" s="154"/>
      <c r="GFQ8" s="154"/>
      <c r="GFR8" s="152"/>
      <c r="GFS8" s="154"/>
      <c r="GFT8" s="18"/>
      <c r="GFU8" s="152"/>
      <c r="GFV8" s="154"/>
      <c r="GFW8" s="154"/>
      <c r="GFX8" s="152"/>
      <c r="GFY8" s="154"/>
      <c r="GFZ8" s="18"/>
      <c r="GGA8" s="152"/>
      <c r="GGB8" s="154"/>
      <c r="GGC8" s="154"/>
      <c r="GGD8" s="152"/>
      <c r="GGE8" s="154"/>
      <c r="GGF8" s="18"/>
      <c r="GGG8" s="152"/>
      <c r="GGH8" s="154"/>
      <c r="GGI8" s="154"/>
      <c r="GGJ8" s="152"/>
      <c r="GGK8" s="154"/>
      <c r="GGL8" s="18"/>
      <c r="GGM8" s="152"/>
      <c r="GGN8" s="154"/>
      <c r="GGO8" s="154"/>
      <c r="GGP8" s="152"/>
      <c r="GGQ8" s="154"/>
      <c r="GGR8" s="18"/>
      <c r="GGS8" s="152"/>
      <c r="GGT8" s="154"/>
      <c r="GGU8" s="154"/>
      <c r="GGV8" s="152"/>
      <c r="GGW8" s="154"/>
      <c r="GGX8" s="18"/>
      <c r="GGY8" s="152"/>
      <c r="GGZ8" s="154"/>
      <c r="GHA8" s="154"/>
      <c r="GHB8" s="152"/>
      <c r="GHC8" s="154"/>
      <c r="GHD8" s="18"/>
      <c r="GHE8" s="152"/>
      <c r="GHF8" s="154"/>
      <c r="GHG8" s="154"/>
      <c r="GHH8" s="152"/>
      <c r="GHI8" s="154"/>
      <c r="GHJ8" s="18"/>
      <c r="GHK8" s="152"/>
      <c r="GHL8" s="154"/>
      <c r="GHM8" s="154"/>
      <c r="GHN8" s="152"/>
      <c r="GHO8" s="154"/>
      <c r="GHP8" s="18"/>
      <c r="GHQ8" s="152"/>
      <c r="GHR8" s="154"/>
      <c r="GHS8" s="154"/>
      <c r="GHT8" s="152"/>
      <c r="GHU8" s="154"/>
      <c r="GHV8" s="18"/>
      <c r="GHW8" s="152"/>
      <c r="GHX8" s="154"/>
      <c r="GHY8" s="154"/>
      <c r="GHZ8" s="152"/>
      <c r="GIA8" s="154"/>
      <c r="GIB8" s="18"/>
      <c r="GIC8" s="152"/>
      <c r="GID8" s="154"/>
      <c r="GIE8" s="154"/>
      <c r="GIF8" s="152"/>
      <c r="GIG8" s="154"/>
      <c r="GIH8" s="18"/>
      <c r="GII8" s="152"/>
      <c r="GIJ8" s="154"/>
      <c r="GIK8" s="154"/>
      <c r="GIL8" s="152"/>
      <c r="GIM8" s="154"/>
      <c r="GIN8" s="18"/>
      <c r="GIO8" s="152"/>
      <c r="GIP8" s="154"/>
      <c r="GIQ8" s="154"/>
      <c r="GIR8" s="152"/>
      <c r="GIS8" s="154"/>
      <c r="GIT8" s="18"/>
      <c r="GIU8" s="152"/>
      <c r="GIV8" s="154"/>
      <c r="GIW8" s="154"/>
      <c r="GIX8" s="152"/>
      <c r="GIY8" s="154"/>
      <c r="GIZ8" s="18"/>
      <c r="GJA8" s="152"/>
      <c r="GJB8" s="154"/>
      <c r="GJC8" s="154"/>
      <c r="GJD8" s="152"/>
      <c r="GJE8" s="154"/>
      <c r="GJF8" s="18"/>
      <c r="GJG8" s="152"/>
      <c r="GJH8" s="154"/>
      <c r="GJI8" s="154"/>
      <c r="GJJ8" s="152"/>
      <c r="GJK8" s="154"/>
      <c r="GJL8" s="18"/>
      <c r="GJM8" s="152"/>
      <c r="GJN8" s="154"/>
      <c r="GJO8" s="154"/>
      <c r="GJP8" s="152"/>
      <c r="GJQ8" s="154"/>
      <c r="GJR8" s="18"/>
      <c r="GJS8" s="152"/>
      <c r="GJT8" s="154"/>
      <c r="GJU8" s="154"/>
      <c r="GJV8" s="152"/>
      <c r="GJW8" s="154"/>
      <c r="GJX8" s="18"/>
      <c r="GJY8" s="152"/>
      <c r="GJZ8" s="154"/>
      <c r="GKA8" s="154"/>
      <c r="GKB8" s="152"/>
      <c r="GKC8" s="154"/>
      <c r="GKD8" s="18"/>
      <c r="GKE8" s="152"/>
      <c r="GKF8" s="154"/>
      <c r="GKG8" s="154"/>
      <c r="GKH8" s="152"/>
      <c r="GKI8" s="154"/>
      <c r="GKJ8" s="18"/>
      <c r="GKK8" s="152"/>
      <c r="GKL8" s="154"/>
      <c r="GKM8" s="154"/>
      <c r="GKN8" s="152"/>
      <c r="GKO8" s="154"/>
      <c r="GKP8" s="18"/>
      <c r="GKQ8" s="152"/>
      <c r="GKR8" s="154"/>
      <c r="GKS8" s="154"/>
      <c r="GKT8" s="152"/>
      <c r="GKU8" s="154"/>
      <c r="GKV8" s="18"/>
      <c r="GKW8" s="152"/>
      <c r="GKX8" s="154"/>
      <c r="GKY8" s="154"/>
      <c r="GKZ8" s="152"/>
      <c r="GLA8" s="154"/>
      <c r="GLB8" s="18"/>
      <c r="GLC8" s="152"/>
      <c r="GLD8" s="154"/>
      <c r="GLE8" s="154"/>
      <c r="GLF8" s="152"/>
      <c r="GLG8" s="154"/>
      <c r="GLH8" s="18"/>
      <c r="GLI8" s="152"/>
      <c r="GLJ8" s="154"/>
      <c r="GLK8" s="154"/>
      <c r="GLL8" s="152"/>
      <c r="GLM8" s="154"/>
      <c r="GLN8" s="18"/>
      <c r="GLO8" s="152"/>
      <c r="GLP8" s="154"/>
      <c r="GLQ8" s="154"/>
      <c r="GLR8" s="152"/>
      <c r="GLS8" s="154"/>
      <c r="GLT8" s="18"/>
      <c r="GLU8" s="152"/>
      <c r="GLV8" s="154"/>
      <c r="GLW8" s="154"/>
      <c r="GLX8" s="152"/>
      <c r="GLY8" s="154"/>
      <c r="GLZ8" s="18"/>
      <c r="GMA8" s="152"/>
      <c r="GMB8" s="154"/>
      <c r="GMC8" s="154"/>
      <c r="GMD8" s="152"/>
      <c r="GME8" s="154"/>
      <c r="GMF8" s="18"/>
      <c r="GMG8" s="152"/>
      <c r="GMH8" s="154"/>
      <c r="GMI8" s="154"/>
      <c r="GMJ8" s="152"/>
      <c r="GMK8" s="154"/>
      <c r="GML8" s="18"/>
      <c r="GMM8" s="152"/>
      <c r="GMN8" s="154"/>
      <c r="GMO8" s="154"/>
      <c r="GMP8" s="152"/>
      <c r="GMQ8" s="154"/>
      <c r="GMR8" s="18"/>
      <c r="GMS8" s="152"/>
      <c r="GMT8" s="154"/>
      <c r="GMU8" s="154"/>
      <c r="GMV8" s="152"/>
      <c r="GMW8" s="154"/>
      <c r="GMX8" s="18"/>
      <c r="GMY8" s="152"/>
      <c r="GMZ8" s="154"/>
      <c r="GNA8" s="154"/>
      <c r="GNB8" s="152"/>
      <c r="GNC8" s="154"/>
      <c r="GND8" s="18"/>
      <c r="GNE8" s="152"/>
      <c r="GNF8" s="154"/>
      <c r="GNG8" s="154"/>
      <c r="GNH8" s="152"/>
      <c r="GNI8" s="154"/>
      <c r="GNJ8" s="18"/>
      <c r="GNK8" s="152"/>
      <c r="GNL8" s="154"/>
      <c r="GNM8" s="154"/>
      <c r="GNN8" s="152"/>
      <c r="GNO8" s="154"/>
      <c r="GNP8" s="18"/>
      <c r="GNQ8" s="152"/>
      <c r="GNR8" s="154"/>
      <c r="GNS8" s="154"/>
      <c r="GNT8" s="152"/>
      <c r="GNU8" s="154"/>
      <c r="GNV8" s="18"/>
      <c r="GNW8" s="152"/>
      <c r="GNX8" s="154"/>
      <c r="GNY8" s="154"/>
      <c r="GNZ8" s="152"/>
      <c r="GOA8" s="154"/>
      <c r="GOB8" s="18"/>
      <c r="GOC8" s="152"/>
      <c r="GOD8" s="154"/>
      <c r="GOE8" s="154"/>
      <c r="GOF8" s="152"/>
      <c r="GOG8" s="154"/>
      <c r="GOH8" s="18"/>
      <c r="GOI8" s="152"/>
      <c r="GOJ8" s="154"/>
      <c r="GOK8" s="154"/>
      <c r="GOL8" s="152"/>
      <c r="GOM8" s="154"/>
      <c r="GON8" s="18"/>
      <c r="GOO8" s="152"/>
      <c r="GOP8" s="154"/>
      <c r="GOQ8" s="154"/>
      <c r="GOR8" s="152"/>
      <c r="GOS8" s="154"/>
      <c r="GOT8" s="18"/>
      <c r="GOU8" s="152"/>
      <c r="GOV8" s="154"/>
      <c r="GOW8" s="154"/>
      <c r="GOX8" s="152"/>
      <c r="GOY8" s="154"/>
      <c r="GOZ8" s="18"/>
      <c r="GPA8" s="152"/>
      <c r="GPB8" s="154"/>
      <c r="GPC8" s="154"/>
      <c r="GPD8" s="152"/>
      <c r="GPE8" s="154"/>
      <c r="GPF8" s="18"/>
      <c r="GPG8" s="152"/>
      <c r="GPH8" s="154"/>
      <c r="GPI8" s="154"/>
      <c r="GPJ8" s="152"/>
      <c r="GPK8" s="154"/>
      <c r="GPL8" s="18"/>
      <c r="GPM8" s="152"/>
      <c r="GPN8" s="154"/>
      <c r="GPO8" s="154"/>
      <c r="GPP8" s="152"/>
      <c r="GPQ8" s="154"/>
      <c r="GPR8" s="18"/>
      <c r="GPS8" s="152"/>
      <c r="GPT8" s="154"/>
      <c r="GPU8" s="154"/>
      <c r="GPV8" s="152"/>
      <c r="GPW8" s="154"/>
      <c r="GPX8" s="18"/>
      <c r="GPY8" s="152"/>
      <c r="GPZ8" s="154"/>
      <c r="GQA8" s="154"/>
      <c r="GQB8" s="152"/>
      <c r="GQC8" s="154"/>
      <c r="GQD8" s="18"/>
      <c r="GQE8" s="152"/>
      <c r="GQF8" s="154"/>
      <c r="GQG8" s="154"/>
      <c r="GQH8" s="152"/>
      <c r="GQI8" s="154"/>
      <c r="GQJ8" s="18"/>
      <c r="GQK8" s="152"/>
      <c r="GQL8" s="154"/>
      <c r="GQM8" s="154"/>
      <c r="GQN8" s="152"/>
      <c r="GQO8" s="154"/>
      <c r="GQP8" s="18"/>
      <c r="GQQ8" s="152"/>
      <c r="GQR8" s="154"/>
      <c r="GQS8" s="154"/>
      <c r="GQT8" s="152"/>
      <c r="GQU8" s="154"/>
      <c r="GQV8" s="18"/>
      <c r="GQW8" s="152"/>
      <c r="GQX8" s="154"/>
      <c r="GQY8" s="154"/>
      <c r="GQZ8" s="152"/>
      <c r="GRA8" s="154"/>
      <c r="GRB8" s="18"/>
      <c r="GRC8" s="152"/>
      <c r="GRD8" s="154"/>
      <c r="GRE8" s="154"/>
      <c r="GRF8" s="152"/>
      <c r="GRG8" s="154"/>
      <c r="GRH8" s="18"/>
      <c r="GRI8" s="152"/>
      <c r="GRJ8" s="154"/>
      <c r="GRK8" s="154"/>
      <c r="GRL8" s="152"/>
      <c r="GRM8" s="154"/>
      <c r="GRN8" s="18"/>
      <c r="GRO8" s="152"/>
      <c r="GRP8" s="154"/>
      <c r="GRQ8" s="154"/>
      <c r="GRR8" s="152"/>
      <c r="GRS8" s="154"/>
      <c r="GRT8" s="18"/>
      <c r="GRU8" s="152"/>
      <c r="GRV8" s="154"/>
      <c r="GRW8" s="154"/>
      <c r="GRX8" s="152"/>
      <c r="GRY8" s="154"/>
      <c r="GRZ8" s="18"/>
      <c r="GSA8" s="152"/>
      <c r="GSB8" s="154"/>
      <c r="GSC8" s="154"/>
      <c r="GSD8" s="152"/>
      <c r="GSE8" s="154"/>
      <c r="GSF8" s="18"/>
      <c r="GSG8" s="152"/>
      <c r="GSH8" s="154"/>
      <c r="GSI8" s="154"/>
      <c r="GSJ8" s="152"/>
      <c r="GSK8" s="154"/>
      <c r="GSL8" s="18"/>
      <c r="GSM8" s="152"/>
      <c r="GSN8" s="154"/>
      <c r="GSO8" s="154"/>
      <c r="GSP8" s="152"/>
      <c r="GSQ8" s="154"/>
      <c r="GSR8" s="18"/>
      <c r="GSS8" s="152"/>
      <c r="GST8" s="154"/>
      <c r="GSU8" s="154"/>
      <c r="GSV8" s="152"/>
      <c r="GSW8" s="154"/>
      <c r="GSX8" s="18"/>
      <c r="GSY8" s="152"/>
      <c r="GSZ8" s="154"/>
      <c r="GTA8" s="154"/>
      <c r="GTB8" s="152"/>
      <c r="GTC8" s="154"/>
      <c r="GTD8" s="18"/>
      <c r="GTE8" s="152"/>
      <c r="GTF8" s="154"/>
      <c r="GTG8" s="154"/>
      <c r="GTH8" s="152"/>
      <c r="GTI8" s="154"/>
      <c r="GTJ8" s="18"/>
      <c r="GTK8" s="152"/>
      <c r="GTL8" s="154"/>
      <c r="GTM8" s="154"/>
      <c r="GTN8" s="152"/>
      <c r="GTO8" s="154"/>
      <c r="GTP8" s="18"/>
      <c r="GTQ8" s="152"/>
      <c r="GTR8" s="154"/>
      <c r="GTS8" s="154"/>
      <c r="GTT8" s="152"/>
      <c r="GTU8" s="154"/>
      <c r="GTV8" s="18"/>
      <c r="GTW8" s="152"/>
      <c r="GTX8" s="154"/>
      <c r="GTY8" s="154"/>
      <c r="GTZ8" s="152"/>
      <c r="GUA8" s="154"/>
      <c r="GUB8" s="18"/>
      <c r="GUC8" s="152"/>
      <c r="GUD8" s="154"/>
      <c r="GUE8" s="154"/>
      <c r="GUF8" s="152"/>
      <c r="GUG8" s="154"/>
      <c r="GUH8" s="18"/>
      <c r="GUI8" s="152"/>
      <c r="GUJ8" s="154"/>
      <c r="GUK8" s="154"/>
      <c r="GUL8" s="152"/>
      <c r="GUM8" s="154"/>
      <c r="GUN8" s="18"/>
      <c r="GUO8" s="152"/>
      <c r="GUP8" s="154"/>
      <c r="GUQ8" s="154"/>
      <c r="GUR8" s="152"/>
      <c r="GUS8" s="154"/>
      <c r="GUT8" s="18"/>
      <c r="GUU8" s="152"/>
      <c r="GUV8" s="154"/>
      <c r="GUW8" s="154"/>
      <c r="GUX8" s="152"/>
      <c r="GUY8" s="154"/>
      <c r="GUZ8" s="18"/>
      <c r="GVA8" s="152"/>
      <c r="GVB8" s="154"/>
      <c r="GVC8" s="154"/>
      <c r="GVD8" s="152"/>
      <c r="GVE8" s="154"/>
      <c r="GVF8" s="18"/>
      <c r="GVG8" s="152"/>
      <c r="GVH8" s="154"/>
      <c r="GVI8" s="154"/>
      <c r="GVJ8" s="152"/>
      <c r="GVK8" s="154"/>
      <c r="GVL8" s="18"/>
      <c r="GVM8" s="152"/>
      <c r="GVN8" s="154"/>
      <c r="GVO8" s="154"/>
      <c r="GVP8" s="152"/>
      <c r="GVQ8" s="154"/>
      <c r="GVR8" s="18"/>
      <c r="GVS8" s="152"/>
      <c r="GVT8" s="154"/>
      <c r="GVU8" s="154"/>
      <c r="GVV8" s="152"/>
      <c r="GVW8" s="154"/>
      <c r="GVX8" s="18"/>
      <c r="GVY8" s="152"/>
      <c r="GVZ8" s="154"/>
      <c r="GWA8" s="154"/>
      <c r="GWB8" s="152"/>
      <c r="GWC8" s="154"/>
      <c r="GWD8" s="18"/>
      <c r="GWE8" s="152"/>
      <c r="GWF8" s="154"/>
      <c r="GWG8" s="154"/>
      <c r="GWH8" s="152"/>
      <c r="GWI8" s="154"/>
      <c r="GWJ8" s="18"/>
      <c r="GWK8" s="152"/>
      <c r="GWL8" s="154"/>
      <c r="GWM8" s="154"/>
      <c r="GWN8" s="152"/>
      <c r="GWO8" s="154"/>
      <c r="GWP8" s="18"/>
      <c r="GWQ8" s="152"/>
      <c r="GWR8" s="154"/>
      <c r="GWS8" s="154"/>
      <c r="GWT8" s="152"/>
      <c r="GWU8" s="154"/>
      <c r="GWV8" s="18"/>
      <c r="GWW8" s="152"/>
      <c r="GWX8" s="154"/>
      <c r="GWY8" s="154"/>
      <c r="GWZ8" s="152"/>
      <c r="GXA8" s="154"/>
      <c r="GXB8" s="18"/>
      <c r="GXC8" s="152"/>
      <c r="GXD8" s="154"/>
      <c r="GXE8" s="154"/>
      <c r="GXF8" s="152"/>
      <c r="GXG8" s="154"/>
      <c r="GXH8" s="18"/>
      <c r="GXI8" s="152"/>
      <c r="GXJ8" s="154"/>
      <c r="GXK8" s="154"/>
      <c r="GXL8" s="152"/>
      <c r="GXM8" s="154"/>
      <c r="GXN8" s="18"/>
      <c r="GXO8" s="152"/>
      <c r="GXP8" s="154"/>
      <c r="GXQ8" s="154"/>
      <c r="GXR8" s="152"/>
      <c r="GXS8" s="154"/>
      <c r="GXT8" s="18"/>
      <c r="GXU8" s="152"/>
      <c r="GXV8" s="154"/>
      <c r="GXW8" s="154"/>
      <c r="GXX8" s="152"/>
      <c r="GXY8" s="154"/>
      <c r="GXZ8" s="18"/>
      <c r="GYA8" s="152"/>
      <c r="GYB8" s="154"/>
      <c r="GYC8" s="154"/>
      <c r="GYD8" s="152"/>
      <c r="GYE8" s="154"/>
      <c r="GYF8" s="18"/>
      <c r="GYG8" s="152"/>
      <c r="GYH8" s="154"/>
      <c r="GYI8" s="154"/>
      <c r="GYJ8" s="152"/>
      <c r="GYK8" s="154"/>
      <c r="GYL8" s="18"/>
      <c r="GYM8" s="152"/>
      <c r="GYN8" s="154"/>
      <c r="GYO8" s="154"/>
      <c r="GYP8" s="152"/>
      <c r="GYQ8" s="154"/>
      <c r="GYR8" s="18"/>
      <c r="GYS8" s="152"/>
      <c r="GYT8" s="154"/>
      <c r="GYU8" s="154"/>
      <c r="GYV8" s="152"/>
      <c r="GYW8" s="154"/>
      <c r="GYX8" s="18"/>
      <c r="GYY8" s="152"/>
      <c r="GYZ8" s="154"/>
      <c r="GZA8" s="154"/>
      <c r="GZB8" s="152"/>
      <c r="GZC8" s="154"/>
      <c r="GZD8" s="18"/>
      <c r="GZE8" s="152"/>
      <c r="GZF8" s="154"/>
      <c r="GZG8" s="154"/>
      <c r="GZH8" s="152"/>
      <c r="GZI8" s="154"/>
      <c r="GZJ8" s="18"/>
      <c r="GZK8" s="152"/>
      <c r="GZL8" s="154"/>
      <c r="GZM8" s="154"/>
      <c r="GZN8" s="152"/>
      <c r="GZO8" s="154"/>
      <c r="GZP8" s="18"/>
      <c r="GZQ8" s="152"/>
      <c r="GZR8" s="154"/>
      <c r="GZS8" s="154"/>
      <c r="GZT8" s="152"/>
      <c r="GZU8" s="154"/>
      <c r="GZV8" s="18"/>
      <c r="GZW8" s="152"/>
      <c r="GZX8" s="154"/>
      <c r="GZY8" s="154"/>
      <c r="GZZ8" s="152"/>
      <c r="HAA8" s="154"/>
      <c r="HAB8" s="18"/>
      <c r="HAC8" s="152"/>
      <c r="HAD8" s="154"/>
      <c r="HAE8" s="154"/>
      <c r="HAF8" s="152"/>
      <c r="HAG8" s="154"/>
      <c r="HAH8" s="18"/>
      <c r="HAI8" s="152"/>
      <c r="HAJ8" s="154"/>
      <c r="HAK8" s="154"/>
      <c r="HAL8" s="152"/>
      <c r="HAM8" s="154"/>
      <c r="HAN8" s="18"/>
      <c r="HAO8" s="152"/>
      <c r="HAP8" s="154"/>
      <c r="HAQ8" s="154"/>
      <c r="HAR8" s="152"/>
      <c r="HAS8" s="154"/>
      <c r="HAT8" s="18"/>
      <c r="HAU8" s="152"/>
      <c r="HAV8" s="154"/>
      <c r="HAW8" s="154"/>
      <c r="HAX8" s="152"/>
      <c r="HAY8" s="154"/>
      <c r="HAZ8" s="18"/>
      <c r="HBA8" s="152"/>
      <c r="HBB8" s="154"/>
      <c r="HBC8" s="154"/>
      <c r="HBD8" s="152"/>
      <c r="HBE8" s="154"/>
      <c r="HBF8" s="18"/>
      <c r="HBG8" s="152"/>
      <c r="HBH8" s="154"/>
      <c r="HBI8" s="154"/>
      <c r="HBJ8" s="152"/>
      <c r="HBK8" s="154"/>
      <c r="HBL8" s="18"/>
      <c r="HBM8" s="152"/>
      <c r="HBN8" s="154"/>
      <c r="HBO8" s="154"/>
      <c r="HBP8" s="152"/>
      <c r="HBQ8" s="154"/>
      <c r="HBR8" s="18"/>
      <c r="HBS8" s="152"/>
      <c r="HBT8" s="154"/>
      <c r="HBU8" s="154"/>
      <c r="HBV8" s="152"/>
      <c r="HBW8" s="154"/>
      <c r="HBX8" s="18"/>
      <c r="HBY8" s="152"/>
      <c r="HBZ8" s="154"/>
      <c r="HCA8" s="154"/>
      <c r="HCB8" s="152"/>
      <c r="HCC8" s="154"/>
      <c r="HCD8" s="18"/>
      <c r="HCE8" s="152"/>
      <c r="HCF8" s="154"/>
      <c r="HCG8" s="154"/>
      <c r="HCH8" s="152"/>
      <c r="HCI8" s="154"/>
      <c r="HCJ8" s="18"/>
      <c r="HCK8" s="152"/>
      <c r="HCL8" s="154"/>
      <c r="HCM8" s="154"/>
      <c r="HCN8" s="152"/>
      <c r="HCO8" s="154"/>
      <c r="HCP8" s="18"/>
      <c r="HCQ8" s="152"/>
      <c r="HCR8" s="154"/>
      <c r="HCS8" s="154"/>
      <c r="HCT8" s="152"/>
      <c r="HCU8" s="154"/>
      <c r="HCV8" s="18"/>
      <c r="HCW8" s="152"/>
      <c r="HCX8" s="154"/>
      <c r="HCY8" s="154"/>
      <c r="HCZ8" s="152"/>
      <c r="HDA8" s="154"/>
      <c r="HDB8" s="18"/>
      <c r="HDC8" s="152"/>
      <c r="HDD8" s="154"/>
      <c r="HDE8" s="154"/>
      <c r="HDF8" s="152"/>
      <c r="HDG8" s="154"/>
      <c r="HDH8" s="18"/>
      <c r="HDI8" s="152"/>
      <c r="HDJ8" s="154"/>
      <c r="HDK8" s="154"/>
      <c r="HDL8" s="152"/>
      <c r="HDM8" s="154"/>
      <c r="HDN8" s="18"/>
      <c r="HDO8" s="152"/>
      <c r="HDP8" s="154"/>
      <c r="HDQ8" s="154"/>
      <c r="HDR8" s="152"/>
      <c r="HDS8" s="154"/>
      <c r="HDT8" s="18"/>
      <c r="HDU8" s="152"/>
      <c r="HDV8" s="154"/>
      <c r="HDW8" s="154"/>
      <c r="HDX8" s="152"/>
      <c r="HDY8" s="154"/>
      <c r="HDZ8" s="18"/>
      <c r="HEA8" s="152"/>
      <c r="HEB8" s="154"/>
      <c r="HEC8" s="154"/>
      <c r="HED8" s="152"/>
      <c r="HEE8" s="154"/>
      <c r="HEF8" s="18"/>
      <c r="HEG8" s="152"/>
      <c r="HEH8" s="154"/>
      <c r="HEI8" s="154"/>
      <c r="HEJ8" s="152"/>
      <c r="HEK8" s="154"/>
      <c r="HEL8" s="18"/>
      <c r="HEM8" s="152"/>
      <c r="HEN8" s="154"/>
      <c r="HEO8" s="154"/>
      <c r="HEP8" s="152"/>
      <c r="HEQ8" s="154"/>
      <c r="HER8" s="18"/>
      <c r="HES8" s="152"/>
      <c r="HET8" s="154"/>
      <c r="HEU8" s="154"/>
      <c r="HEV8" s="152"/>
      <c r="HEW8" s="154"/>
      <c r="HEX8" s="18"/>
      <c r="HEY8" s="152"/>
      <c r="HEZ8" s="154"/>
      <c r="HFA8" s="154"/>
      <c r="HFB8" s="152"/>
      <c r="HFC8" s="154"/>
      <c r="HFD8" s="18"/>
      <c r="HFE8" s="152"/>
      <c r="HFF8" s="154"/>
      <c r="HFG8" s="154"/>
      <c r="HFH8" s="152"/>
      <c r="HFI8" s="154"/>
      <c r="HFJ8" s="18"/>
      <c r="HFK8" s="152"/>
      <c r="HFL8" s="154"/>
      <c r="HFM8" s="154"/>
      <c r="HFN8" s="152"/>
      <c r="HFO8" s="154"/>
      <c r="HFP8" s="18"/>
      <c r="HFQ8" s="152"/>
      <c r="HFR8" s="154"/>
      <c r="HFS8" s="154"/>
      <c r="HFT8" s="152"/>
      <c r="HFU8" s="154"/>
      <c r="HFV8" s="18"/>
      <c r="HFW8" s="152"/>
      <c r="HFX8" s="154"/>
      <c r="HFY8" s="154"/>
      <c r="HFZ8" s="152"/>
      <c r="HGA8" s="154"/>
      <c r="HGB8" s="18"/>
      <c r="HGC8" s="152"/>
      <c r="HGD8" s="154"/>
      <c r="HGE8" s="154"/>
      <c r="HGF8" s="152"/>
      <c r="HGG8" s="154"/>
      <c r="HGH8" s="18"/>
      <c r="HGI8" s="152"/>
      <c r="HGJ8" s="154"/>
      <c r="HGK8" s="154"/>
      <c r="HGL8" s="152"/>
      <c r="HGM8" s="154"/>
      <c r="HGN8" s="18"/>
      <c r="HGO8" s="152"/>
      <c r="HGP8" s="154"/>
      <c r="HGQ8" s="154"/>
      <c r="HGR8" s="152"/>
      <c r="HGS8" s="154"/>
      <c r="HGT8" s="18"/>
      <c r="HGU8" s="152"/>
      <c r="HGV8" s="154"/>
      <c r="HGW8" s="154"/>
      <c r="HGX8" s="152"/>
      <c r="HGY8" s="154"/>
      <c r="HGZ8" s="18"/>
      <c r="HHA8" s="152"/>
      <c r="HHB8" s="154"/>
      <c r="HHC8" s="154"/>
      <c r="HHD8" s="152"/>
      <c r="HHE8" s="154"/>
      <c r="HHF8" s="18"/>
      <c r="HHG8" s="152"/>
      <c r="HHH8" s="154"/>
      <c r="HHI8" s="154"/>
      <c r="HHJ8" s="152"/>
      <c r="HHK8" s="154"/>
      <c r="HHL8" s="18"/>
      <c r="HHM8" s="152"/>
      <c r="HHN8" s="154"/>
      <c r="HHO8" s="154"/>
      <c r="HHP8" s="152"/>
      <c r="HHQ8" s="154"/>
      <c r="HHR8" s="18"/>
      <c r="HHS8" s="152"/>
      <c r="HHT8" s="154"/>
      <c r="HHU8" s="154"/>
      <c r="HHV8" s="152"/>
      <c r="HHW8" s="154"/>
      <c r="HHX8" s="18"/>
      <c r="HHY8" s="152"/>
      <c r="HHZ8" s="154"/>
      <c r="HIA8" s="154"/>
      <c r="HIB8" s="152"/>
      <c r="HIC8" s="154"/>
      <c r="HID8" s="18"/>
      <c r="HIE8" s="152"/>
      <c r="HIF8" s="154"/>
      <c r="HIG8" s="154"/>
      <c r="HIH8" s="152"/>
      <c r="HII8" s="154"/>
      <c r="HIJ8" s="18"/>
      <c r="HIK8" s="152"/>
      <c r="HIL8" s="154"/>
      <c r="HIM8" s="154"/>
      <c r="HIN8" s="152"/>
      <c r="HIO8" s="154"/>
      <c r="HIP8" s="18"/>
      <c r="HIQ8" s="152"/>
      <c r="HIR8" s="154"/>
      <c r="HIS8" s="154"/>
      <c r="HIT8" s="152"/>
      <c r="HIU8" s="154"/>
      <c r="HIV8" s="18"/>
      <c r="HIW8" s="152"/>
      <c r="HIX8" s="154"/>
      <c r="HIY8" s="154"/>
      <c r="HIZ8" s="152"/>
      <c r="HJA8" s="154"/>
      <c r="HJB8" s="18"/>
      <c r="HJC8" s="152"/>
      <c r="HJD8" s="154"/>
      <c r="HJE8" s="154"/>
      <c r="HJF8" s="152"/>
      <c r="HJG8" s="154"/>
      <c r="HJH8" s="18"/>
      <c r="HJI8" s="152"/>
      <c r="HJJ8" s="154"/>
      <c r="HJK8" s="154"/>
      <c r="HJL8" s="152"/>
      <c r="HJM8" s="154"/>
      <c r="HJN8" s="18"/>
      <c r="HJO8" s="152"/>
      <c r="HJP8" s="154"/>
      <c r="HJQ8" s="154"/>
      <c r="HJR8" s="152"/>
      <c r="HJS8" s="154"/>
      <c r="HJT8" s="18"/>
      <c r="HJU8" s="152"/>
      <c r="HJV8" s="154"/>
      <c r="HJW8" s="154"/>
      <c r="HJX8" s="152"/>
      <c r="HJY8" s="154"/>
      <c r="HJZ8" s="18"/>
      <c r="HKA8" s="152"/>
      <c r="HKB8" s="154"/>
      <c r="HKC8" s="154"/>
      <c r="HKD8" s="152"/>
      <c r="HKE8" s="154"/>
      <c r="HKF8" s="18"/>
      <c r="HKG8" s="152"/>
      <c r="HKH8" s="154"/>
      <c r="HKI8" s="154"/>
      <c r="HKJ8" s="152"/>
      <c r="HKK8" s="154"/>
      <c r="HKL8" s="18"/>
      <c r="HKM8" s="152"/>
      <c r="HKN8" s="154"/>
      <c r="HKO8" s="154"/>
      <c r="HKP8" s="152"/>
      <c r="HKQ8" s="154"/>
      <c r="HKR8" s="18"/>
      <c r="HKS8" s="152"/>
      <c r="HKT8" s="154"/>
      <c r="HKU8" s="154"/>
      <c r="HKV8" s="152"/>
      <c r="HKW8" s="154"/>
      <c r="HKX8" s="18"/>
      <c r="HKY8" s="152"/>
      <c r="HKZ8" s="154"/>
      <c r="HLA8" s="154"/>
      <c r="HLB8" s="152"/>
      <c r="HLC8" s="154"/>
      <c r="HLD8" s="18"/>
      <c r="HLE8" s="152"/>
      <c r="HLF8" s="154"/>
      <c r="HLG8" s="154"/>
      <c r="HLH8" s="152"/>
      <c r="HLI8" s="154"/>
      <c r="HLJ8" s="18"/>
      <c r="HLK8" s="152"/>
      <c r="HLL8" s="154"/>
      <c r="HLM8" s="154"/>
      <c r="HLN8" s="152"/>
      <c r="HLO8" s="154"/>
      <c r="HLP8" s="18"/>
      <c r="HLQ8" s="152"/>
      <c r="HLR8" s="154"/>
      <c r="HLS8" s="154"/>
      <c r="HLT8" s="152"/>
      <c r="HLU8" s="154"/>
      <c r="HLV8" s="18"/>
      <c r="HLW8" s="152"/>
      <c r="HLX8" s="154"/>
      <c r="HLY8" s="154"/>
      <c r="HLZ8" s="152"/>
      <c r="HMA8" s="154"/>
      <c r="HMB8" s="18"/>
      <c r="HMC8" s="152"/>
      <c r="HMD8" s="154"/>
      <c r="HME8" s="154"/>
      <c r="HMF8" s="152"/>
      <c r="HMG8" s="154"/>
      <c r="HMH8" s="18"/>
      <c r="HMI8" s="152"/>
      <c r="HMJ8" s="154"/>
      <c r="HMK8" s="154"/>
      <c r="HML8" s="152"/>
      <c r="HMM8" s="154"/>
      <c r="HMN8" s="18"/>
      <c r="HMO8" s="152"/>
      <c r="HMP8" s="154"/>
      <c r="HMQ8" s="154"/>
      <c r="HMR8" s="152"/>
      <c r="HMS8" s="154"/>
      <c r="HMT8" s="18"/>
      <c r="HMU8" s="152"/>
      <c r="HMV8" s="154"/>
      <c r="HMW8" s="154"/>
      <c r="HMX8" s="152"/>
      <c r="HMY8" s="154"/>
      <c r="HMZ8" s="18"/>
      <c r="HNA8" s="152"/>
      <c r="HNB8" s="154"/>
      <c r="HNC8" s="154"/>
      <c r="HND8" s="152"/>
      <c r="HNE8" s="154"/>
      <c r="HNF8" s="18"/>
      <c r="HNG8" s="152"/>
      <c r="HNH8" s="154"/>
      <c r="HNI8" s="154"/>
      <c r="HNJ8" s="152"/>
      <c r="HNK8" s="154"/>
      <c r="HNL8" s="18"/>
      <c r="HNM8" s="152"/>
      <c r="HNN8" s="154"/>
      <c r="HNO8" s="154"/>
      <c r="HNP8" s="152"/>
      <c r="HNQ8" s="154"/>
      <c r="HNR8" s="18"/>
      <c r="HNS8" s="152"/>
      <c r="HNT8" s="154"/>
      <c r="HNU8" s="154"/>
      <c r="HNV8" s="152"/>
      <c r="HNW8" s="154"/>
      <c r="HNX8" s="18"/>
      <c r="HNY8" s="152"/>
      <c r="HNZ8" s="154"/>
      <c r="HOA8" s="154"/>
      <c r="HOB8" s="152"/>
      <c r="HOC8" s="154"/>
      <c r="HOD8" s="18"/>
      <c r="HOE8" s="152"/>
      <c r="HOF8" s="154"/>
      <c r="HOG8" s="154"/>
      <c r="HOH8" s="152"/>
      <c r="HOI8" s="154"/>
      <c r="HOJ8" s="18"/>
      <c r="HOK8" s="152"/>
      <c r="HOL8" s="154"/>
      <c r="HOM8" s="154"/>
      <c r="HON8" s="152"/>
      <c r="HOO8" s="154"/>
      <c r="HOP8" s="18"/>
      <c r="HOQ8" s="152"/>
      <c r="HOR8" s="154"/>
      <c r="HOS8" s="154"/>
      <c r="HOT8" s="152"/>
      <c r="HOU8" s="154"/>
      <c r="HOV8" s="18"/>
      <c r="HOW8" s="152"/>
      <c r="HOX8" s="154"/>
      <c r="HOY8" s="154"/>
      <c r="HOZ8" s="152"/>
      <c r="HPA8" s="154"/>
      <c r="HPB8" s="18"/>
      <c r="HPC8" s="152"/>
      <c r="HPD8" s="154"/>
      <c r="HPE8" s="154"/>
      <c r="HPF8" s="152"/>
      <c r="HPG8" s="154"/>
      <c r="HPH8" s="18"/>
      <c r="HPI8" s="152"/>
      <c r="HPJ8" s="154"/>
      <c r="HPK8" s="154"/>
      <c r="HPL8" s="152"/>
      <c r="HPM8" s="154"/>
      <c r="HPN8" s="18"/>
      <c r="HPO8" s="152"/>
      <c r="HPP8" s="154"/>
      <c r="HPQ8" s="154"/>
      <c r="HPR8" s="152"/>
      <c r="HPS8" s="154"/>
      <c r="HPT8" s="18"/>
      <c r="HPU8" s="152"/>
      <c r="HPV8" s="154"/>
      <c r="HPW8" s="154"/>
      <c r="HPX8" s="152"/>
      <c r="HPY8" s="154"/>
      <c r="HPZ8" s="18"/>
      <c r="HQA8" s="152"/>
      <c r="HQB8" s="154"/>
      <c r="HQC8" s="154"/>
      <c r="HQD8" s="152"/>
      <c r="HQE8" s="154"/>
      <c r="HQF8" s="18"/>
      <c r="HQG8" s="152"/>
      <c r="HQH8" s="154"/>
      <c r="HQI8" s="154"/>
      <c r="HQJ8" s="152"/>
      <c r="HQK8" s="154"/>
      <c r="HQL8" s="18"/>
      <c r="HQM8" s="152"/>
      <c r="HQN8" s="154"/>
      <c r="HQO8" s="154"/>
      <c r="HQP8" s="152"/>
      <c r="HQQ8" s="154"/>
      <c r="HQR8" s="18"/>
      <c r="HQS8" s="152"/>
      <c r="HQT8" s="154"/>
      <c r="HQU8" s="154"/>
      <c r="HQV8" s="152"/>
      <c r="HQW8" s="154"/>
      <c r="HQX8" s="18"/>
      <c r="HQY8" s="152"/>
      <c r="HQZ8" s="154"/>
      <c r="HRA8" s="154"/>
      <c r="HRB8" s="152"/>
      <c r="HRC8" s="154"/>
      <c r="HRD8" s="18"/>
      <c r="HRE8" s="152"/>
      <c r="HRF8" s="154"/>
      <c r="HRG8" s="154"/>
      <c r="HRH8" s="152"/>
      <c r="HRI8" s="154"/>
      <c r="HRJ8" s="18"/>
      <c r="HRK8" s="152"/>
      <c r="HRL8" s="154"/>
      <c r="HRM8" s="154"/>
      <c r="HRN8" s="152"/>
      <c r="HRO8" s="154"/>
      <c r="HRP8" s="18"/>
      <c r="HRQ8" s="152"/>
      <c r="HRR8" s="154"/>
      <c r="HRS8" s="154"/>
      <c r="HRT8" s="152"/>
      <c r="HRU8" s="154"/>
      <c r="HRV8" s="18"/>
      <c r="HRW8" s="152"/>
      <c r="HRX8" s="154"/>
      <c r="HRY8" s="154"/>
      <c r="HRZ8" s="152"/>
      <c r="HSA8" s="154"/>
      <c r="HSB8" s="18"/>
      <c r="HSC8" s="152"/>
      <c r="HSD8" s="154"/>
      <c r="HSE8" s="154"/>
      <c r="HSF8" s="152"/>
      <c r="HSG8" s="154"/>
      <c r="HSH8" s="18"/>
      <c r="HSI8" s="152"/>
      <c r="HSJ8" s="154"/>
      <c r="HSK8" s="154"/>
      <c r="HSL8" s="152"/>
      <c r="HSM8" s="154"/>
      <c r="HSN8" s="18"/>
      <c r="HSO8" s="152"/>
      <c r="HSP8" s="154"/>
      <c r="HSQ8" s="154"/>
      <c r="HSR8" s="152"/>
      <c r="HSS8" s="154"/>
      <c r="HST8" s="18"/>
      <c r="HSU8" s="152"/>
      <c r="HSV8" s="154"/>
      <c r="HSW8" s="154"/>
      <c r="HSX8" s="152"/>
      <c r="HSY8" s="154"/>
      <c r="HSZ8" s="18"/>
      <c r="HTA8" s="152"/>
      <c r="HTB8" s="154"/>
      <c r="HTC8" s="154"/>
      <c r="HTD8" s="152"/>
      <c r="HTE8" s="154"/>
      <c r="HTF8" s="18"/>
      <c r="HTG8" s="152"/>
      <c r="HTH8" s="154"/>
      <c r="HTI8" s="154"/>
      <c r="HTJ8" s="152"/>
      <c r="HTK8" s="154"/>
      <c r="HTL8" s="18"/>
      <c r="HTM8" s="152"/>
      <c r="HTN8" s="154"/>
      <c r="HTO8" s="154"/>
      <c r="HTP8" s="152"/>
      <c r="HTQ8" s="154"/>
      <c r="HTR8" s="18"/>
      <c r="HTS8" s="152"/>
      <c r="HTT8" s="154"/>
      <c r="HTU8" s="154"/>
      <c r="HTV8" s="152"/>
      <c r="HTW8" s="154"/>
      <c r="HTX8" s="18"/>
      <c r="HTY8" s="152"/>
      <c r="HTZ8" s="154"/>
      <c r="HUA8" s="154"/>
      <c r="HUB8" s="152"/>
      <c r="HUC8" s="154"/>
      <c r="HUD8" s="18"/>
      <c r="HUE8" s="152"/>
      <c r="HUF8" s="154"/>
      <c r="HUG8" s="154"/>
      <c r="HUH8" s="152"/>
      <c r="HUI8" s="154"/>
      <c r="HUJ8" s="18"/>
      <c r="HUK8" s="152"/>
      <c r="HUL8" s="154"/>
      <c r="HUM8" s="154"/>
      <c r="HUN8" s="152"/>
      <c r="HUO8" s="154"/>
      <c r="HUP8" s="18"/>
      <c r="HUQ8" s="152"/>
      <c r="HUR8" s="154"/>
      <c r="HUS8" s="154"/>
      <c r="HUT8" s="152"/>
      <c r="HUU8" s="154"/>
      <c r="HUV8" s="18"/>
      <c r="HUW8" s="152"/>
      <c r="HUX8" s="154"/>
      <c r="HUY8" s="154"/>
      <c r="HUZ8" s="152"/>
      <c r="HVA8" s="154"/>
      <c r="HVB8" s="18"/>
      <c r="HVC8" s="152"/>
      <c r="HVD8" s="154"/>
      <c r="HVE8" s="154"/>
      <c r="HVF8" s="152"/>
      <c r="HVG8" s="154"/>
      <c r="HVH8" s="18"/>
      <c r="HVI8" s="152"/>
      <c r="HVJ8" s="154"/>
      <c r="HVK8" s="154"/>
      <c r="HVL8" s="152"/>
      <c r="HVM8" s="154"/>
      <c r="HVN8" s="18"/>
      <c r="HVO8" s="152"/>
      <c r="HVP8" s="154"/>
      <c r="HVQ8" s="154"/>
      <c r="HVR8" s="152"/>
      <c r="HVS8" s="154"/>
      <c r="HVT8" s="18"/>
      <c r="HVU8" s="152"/>
      <c r="HVV8" s="154"/>
      <c r="HVW8" s="154"/>
      <c r="HVX8" s="152"/>
      <c r="HVY8" s="154"/>
      <c r="HVZ8" s="18"/>
      <c r="HWA8" s="152"/>
      <c r="HWB8" s="154"/>
      <c r="HWC8" s="154"/>
      <c r="HWD8" s="152"/>
      <c r="HWE8" s="154"/>
      <c r="HWF8" s="18"/>
      <c r="HWG8" s="152"/>
      <c r="HWH8" s="154"/>
      <c r="HWI8" s="154"/>
      <c r="HWJ8" s="152"/>
      <c r="HWK8" s="154"/>
      <c r="HWL8" s="18"/>
      <c r="HWM8" s="152"/>
      <c r="HWN8" s="154"/>
      <c r="HWO8" s="154"/>
      <c r="HWP8" s="152"/>
      <c r="HWQ8" s="154"/>
      <c r="HWR8" s="18"/>
      <c r="HWS8" s="152"/>
      <c r="HWT8" s="154"/>
      <c r="HWU8" s="154"/>
      <c r="HWV8" s="152"/>
      <c r="HWW8" s="154"/>
      <c r="HWX8" s="18"/>
      <c r="HWY8" s="152"/>
      <c r="HWZ8" s="154"/>
      <c r="HXA8" s="154"/>
      <c r="HXB8" s="152"/>
      <c r="HXC8" s="154"/>
      <c r="HXD8" s="18"/>
      <c r="HXE8" s="152"/>
      <c r="HXF8" s="154"/>
      <c r="HXG8" s="154"/>
      <c r="HXH8" s="152"/>
      <c r="HXI8" s="154"/>
      <c r="HXJ8" s="18"/>
      <c r="HXK8" s="152"/>
      <c r="HXL8" s="154"/>
      <c r="HXM8" s="154"/>
      <c r="HXN8" s="152"/>
      <c r="HXO8" s="154"/>
      <c r="HXP8" s="18"/>
      <c r="HXQ8" s="152"/>
      <c r="HXR8" s="154"/>
      <c r="HXS8" s="154"/>
      <c r="HXT8" s="152"/>
      <c r="HXU8" s="154"/>
      <c r="HXV8" s="18"/>
      <c r="HXW8" s="152"/>
      <c r="HXX8" s="154"/>
      <c r="HXY8" s="154"/>
      <c r="HXZ8" s="152"/>
      <c r="HYA8" s="154"/>
      <c r="HYB8" s="18"/>
      <c r="HYC8" s="152"/>
      <c r="HYD8" s="154"/>
      <c r="HYE8" s="154"/>
      <c r="HYF8" s="152"/>
      <c r="HYG8" s="154"/>
      <c r="HYH8" s="18"/>
      <c r="HYI8" s="152"/>
      <c r="HYJ8" s="154"/>
      <c r="HYK8" s="154"/>
      <c r="HYL8" s="152"/>
      <c r="HYM8" s="154"/>
      <c r="HYN8" s="18"/>
      <c r="HYO8" s="152"/>
      <c r="HYP8" s="154"/>
      <c r="HYQ8" s="154"/>
      <c r="HYR8" s="152"/>
      <c r="HYS8" s="154"/>
      <c r="HYT8" s="18"/>
      <c r="HYU8" s="152"/>
      <c r="HYV8" s="154"/>
      <c r="HYW8" s="154"/>
      <c r="HYX8" s="152"/>
      <c r="HYY8" s="154"/>
      <c r="HYZ8" s="18"/>
      <c r="HZA8" s="152"/>
      <c r="HZB8" s="154"/>
      <c r="HZC8" s="154"/>
      <c r="HZD8" s="152"/>
      <c r="HZE8" s="154"/>
      <c r="HZF8" s="18"/>
      <c r="HZG8" s="152"/>
      <c r="HZH8" s="154"/>
      <c r="HZI8" s="154"/>
      <c r="HZJ8" s="152"/>
      <c r="HZK8" s="154"/>
      <c r="HZL8" s="18"/>
      <c r="HZM8" s="152"/>
      <c r="HZN8" s="154"/>
      <c r="HZO8" s="154"/>
      <c r="HZP8" s="152"/>
      <c r="HZQ8" s="154"/>
      <c r="HZR8" s="18"/>
      <c r="HZS8" s="152"/>
      <c r="HZT8" s="154"/>
      <c r="HZU8" s="154"/>
      <c r="HZV8" s="152"/>
      <c r="HZW8" s="154"/>
      <c r="HZX8" s="18"/>
      <c r="HZY8" s="152"/>
      <c r="HZZ8" s="154"/>
      <c r="IAA8" s="154"/>
      <c r="IAB8" s="152"/>
      <c r="IAC8" s="154"/>
      <c r="IAD8" s="18"/>
      <c r="IAE8" s="152"/>
      <c r="IAF8" s="154"/>
      <c r="IAG8" s="154"/>
      <c r="IAH8" s="152"/>
      <c r="IAI8" s="154"/>
      <c r="IAJ8" s="18"/>
      <c r="IAK8" s="152"/>
      <c r="IAL8" s="154"/>
      <c r="IAM8" s="154"/>
      <c r="IAN8" s="152"/>
      <c r="IAO8" s="154"/>
      <c r="IAP8" s="18"/>
      <c r="IAQ8" s="152"/>
      <c r="IAR8" s="154"/>
      <c r="IAS8" s="154"/>
      <c r="IAT8" s="152"/>
      <c r="IAU8" s="154"/>
      <c r="IAV8" s="18"/>
      <c r="IAW8" s="152"/>
      <c r="IAX8" s="154"/>
      <c r="IAY8" s="154"/>
      <c r="IAZ8" s="152"/>
      <c r="IBA8" s="154"/>
      <c r="IBB8" s="18"/>
      <c r="IBC8" s="152"/>
      <c r="IBD8" s="154"/>
      <c r="IBE8" s="154"/>
      <c r="IBF8" s="152"/>
      <c r="IBG8" s="154"/>
      <c r="IBH8" s="18"/>
      <c r="IBI8" s="152"/>
      <c r="IBJ8" s="154"/>
      <c r="IBK8" s="154"/>
      <c r="IBL8" s="152"/>
      <c r="IBM8" s="154"/>
      <c r="IBN8" s="18"/>
      <c r="IBO8" s="152"/>
      <c r="IBP8" s="154"/>
      <c r="IBQ8" s="154"/>
      <c r="IBR8" s="152"/>
      <c r="IBS8" s="154"/>
      <c r="IBT8" s="18"/>
      <c r="IBU8" s="152"/>
      <c r="IBV8" s="154"/>
      <c r="IBW8" s="154"/>
      <c r="IBX8" s="152"/>
      <c r="IBY8" s="154"/>
      <c r="IBZ8" s="18"/>
      <c r="ICA8" s="152"/>
      <c r="ICB8" s="154"/>
      <c r="ICC8" s="154"/>
      <c r="ICD8" s="152"/>
      <c r="ICE8" s="154"/>
      <c r="ICF8" s="18"/>
      <c r="ICG8" s="152"/>
      <c r="ICH8" s="154"/>
      <c r="ICI8" s="154"/>
      <c r="ICJ8" s="152"/>
      <c r="ICK8" s="154"/>
      <c r="ICL8" s="18"/>
      <c r="ICM8" s="152"/>
      <c r="ICN8" s="154"/>
      <c r="ICO8" s="154"/>
      <c r="ICP8" s="152"/>
      <c r="ICQ8" s="154"/>
      <c r="ICR8" s="18"/>
      <c r="ICS8" s="152"/>
      <c r="ICT8" s="154"/>
      <c r="ICU8" s="154"/>
      <c r="ICV8" s="152"/>
      <c r="ICW8" s="154"/>
      <c r="ICX8" s="18"/>
      <c r="ICY8" s="152"/>
      <c r="ICZ8" s="154"/>
      <c r="IDA8" s="154"/>
      <c r="IDB8" s="152"/>
      <c r="IDC8" s="154"/>
      <c r="IDD8" s="18"/>
      <c r="IDE8" s="152"/>
      <c r="IDF8" s="154"/>
      <c r="IDG8" s="154"/>
      <c r="IDH8" s="152"/>
      <c r="IDI8" s="154"/>
      <c r="IDJ8" s="18"/>
      <c r="IDK8" s="152"/>
      <c r="IDL8" s="154"/>
      <c r="IDM8" s="154"/>
      <c r="IDN8" s="152"/>
      <c r="IDO8" s="154"/>
      <c r="IDP8" s="18"/>
      <c r="IDQ8" s="152"/>
      <c r="IDR8" s="154"/>
      <c r="IDS8" s="154"/>
      <c r="IDT8" s="152"/>
      <c r="IDU8" s="154"/>
      <c r="IDV8" s="18"/>
      <c r="IDW8" s="152"/>
      <c r="IDX8" s="154"/>
      <c r="IDY8" s="154"/>
      <c r="IDZ8" s="152"/>
      <c r="IEA8" s="154"/>
      <c r="IEB8" s="18"/>
      <c r="IEC8" s="152"/>
      <c r="IED8" s="154"/>
      <c r="IEE8" s="154"/>
      <c r="IEF8" s="152"/>
      <c r="IEG8" s="154"/>
      <c r="IEH8" s="18"/>
      <c r="IEI8" s="152"/>
      <c r="IEJ8" s="154"/>
      <c r="IEK8" s="154"/>
      <c r="IEL8" s="152"/>
      <c r="IEM8" s="154"/>
      <c r="IEN8" s="18"/>
      <c r="IEO8" s="152"/>
      <c r="IEP8" s="154"/>
      <c r="IEQ8" s="154"/>
      <c r="IER8" s="152"/>
      <c r="IES8" s="154"/>
      <c r="IET8" s="18"/>
      <c r="IEU8" s="152"/>
      <c r="IEV8" s="154"/>
      <c r="IEW8" s="154"/>
      <c r="IEX8" s="152"/>
      <c r="IEY8" s="154"/>
      <c r="IEZ8" s="18"/>
      <c r="IFA8" s="152"/>
      <c r="IFB8" s="154"/>
      <c r="IFC8" s="154"/>
      <c r="IFD8" s="152"/>
      <c r="IFE8" s="154"/>
      <c r="IFF8" s="18"/>
      <c r="IFG8" s="152"/>
      <c r="IFH8" s="154"/>
      <c r="IFI8" s="154"/>
      <c r="IFJ8" s="152"/>
      <c r="IFK8" s="154"/>
      <c r="IFL8" s="18"/>
      <c r="IFM8" s="152"/>
      <c r="IFN8" s="154"/>
      <c r="IFO8" s="154"/>
      <c r="IFP8" s="152"/>
      <c r="IFQ8" s="154"/>
      <c r="IFR8" s="18"/>
      <c r="IFS8" s="152"/>
      <c r="IFT8" s="154"/>
      <c r="IFU8" s="154"/>
      <c r="IFV8" s="152"/>
      <c r="IFW8" s="154"/>
      <c r="IFX8" s="18"/>
      <c r="IFY8" s="152"/>
      <c r="IFZ8" s="154"/>
      <c r="IGA8" s="154"/>
      <c r="IGB8" s="152"/>
      <c r="IGC8" s="154"/>
      <c r="IGD8" s="18"/>
      <c r="IGE8" s="152"/>
      <c r="IGF8" s="154"/>
      <c r="IGG8" s="154"/>
      <c r="IGH8" s="152"/>
      <c r="IGI8" s="154"/>
      <c r="IGJ8" s="18"/>
      <c r="IGK8" s="152"/>
      <c r="IGL8" s="154"/>
      <c r="IGM8" s="154"/>
      <c r="IGN8" s="152"/>
      <c r="IGO8" s="154"/>
      <c r="IGP8" s="18"/>
      <c r="IGQ8" s="152"/>
      <c r="IGR8" s="154"/>
      <c r="IGS8" s="154"/>
      <c r="IGT8" s="152"/>
      <c r="IGU8" s="154"/>
      <c r="IGV8" s="18"/>
      <c r="IGW8" s="152"/>
      <c r="IGX8" s="154"/>
      <c r="IGY8" s="154"/>
      <c r="IGZ8" s="152"/>
      <c r="IHA8" s="154"/>
      <c r="IHB8" s="18"/>
      <c r="IHC8" s="152"/>
      <c r="IHD8" s="154"/>
      <c r="IHE8" s="154"/>
      <c r="IHF8" s="152"/>
      <c r="IHG8" s="154"/>
      <c r="IHH8" s="18"/>
      <c r="IHI8" s="152"/>
      <c r="IHJ8" s="154"/>
      <c r="IHK8" s="154"/>
      <c r="IHL8" s="152"/>
      <c r="IHM8" s="154"/>
      <c r="IHN8" s="18"/>
      <c r="IHO8" s="152"/>
      <c r="IHP8" s="154"/>
      <c r="IHQ8" s="154"/>
      <c r="IHR8" s="152"/>
      <c r="IHS8" s="154"/>
      <c r="IHT8" s="18"/>
      <c r="IHU8" s="152"/>
      <c r="IHV8" s="154"/>
      <c r="IHW8" s="154"/>
      <c r="IHX8" s="152"/>
      <c r="IHY8" s="154"/>
      <c r="IHZ8" s="18"/>
      <c r="IIA8" s="152"/>
      <c r="IIB8" s="154"/>
      <c r="IIC8" s="154"/>
      <c r="IID8" s="152"/>
      <c r="IIE8" s="154"/>
      <c r="IIF8" s="18"/>
      <c r="IIG8" s="152"/>
      <c r="IIH8" s="154"/>
      <c r="III8" s="154"/>
      <c r="IIJ8" s="152"/>
      <c r="IIK8" s="154"/>
      <c r="IIL8" s="18"/>
      <c r="IIM8" s="152"/>
      <c r="IIN8" s="154"/>
      <c r="IIO8" s="154"/>
      <c r="IIP8" s="152"/>
      <c r="IIQ8" s="154"/>
      <c r="IIR8" s="18"/>
      <c r="IIS8" s="152"/>
      <c r="IIT8" s="154"/>
      <c r="IIU8" s="154"/>
      <c r="IIV8" s="152"/>
      <c r="IIW8" s="154"/>
      <c r="IIX8" s="18"/>
      <c r="IIY8" s="152"/>
      <c r="IIZ8" s="154"/>
      <c r="IJA8" s="154"/>
      <c r="IJB8" s="152"/>
      <c r="IJC8" s="154"/>
      <c r="IJD8" s="18"/>
      <c r="IJE8" s="152"/>
      <c r="IJF8" s="154"/>
      <c r="IJG8" s="154"/>
      <c r="IJH8" s="152"/>
      <c r="IJI8" s="154"/>
      <c r="IJJ8" s="18"/>
      <c r="IJK8" s="152"/>
      <c r="IJL8" s="154"/>
      <c r="IJM8" s="154"/>
      <c r="IJN8" s="152"/>
      <c r="IJO8" s="154"/>
      <c r="IJP8" s="18"/>
      <c r="IJQ8" s="152"/>
      <c r="IJR8" s="154"/>
      <c r="IJS8" s="154"/>
      <c r="IJT8" s="152"/>
      <c r="IJU8" s="154"/>
      <c r="IJV8" s="18"/>
      <c r="IJW8" s="152"/>
      <c r="IJX8" s="154"/>
      <c r="IJY8" s="154"/>
      <c r="IJZ8" s="152"/>
      <c r="IKA8" s="154"/>
      <c r="IKB8" s="18"/>
      <c r="IKC8" s="152"/>
      <c r="IKD8" s="154"/>
      <c r="IKE8" s="154"/>
      <c r="IKF8" s="152"/>
      <c r="IKG8" s="154"/>
      <c r="IKH8" s="18"/>
      <c r="IKI8" s="152"/>
      <c r="IKJ8" s="154"/>
      <c r="IKK8" s="154"/>
      <c r="IKL8" s="152"/>
      <c r="IKM8" s="154"/>
      <c r="IKN8" s="18"/>
      <c r="IKO8" s="152"/>
      <c r="IKP8" s="154"/>
      <c r="IKQ8" s="154"/>
      <c r="IKR8" s="152"/>
      <c r="IKS8" s="154"/>
      <c r="IKT8" s="18"/>
      <c r="IKU8" s="152"/>
      <c r="IKV8" s="154"/>
      <c r="IKW8" s="154"/>
      <c r="IKX8" s="152"/>
      <c r="IKY8" s="154"/>
      <c r="IKZ8" s="18"/>
      <c r="ILA8" s="152"/>
      <c r="ILB8" s="154"/>
      <c r="ILC8" s="154"/>
      <c r="ILD8" s="152"/>
      <c r="ILE8" s="154"/>
      <c r="ILF8" s="18"/>
      <c r="ILG8" s="152"/>
      <c r="ILH8" s="154"/>
      <c r="ILI8" s="154"/>
      <c r="ILJ8" s="152"/>
      <c r="ILK8" s="154"/>
      <c r="ILL8" s="18"/>
      <c r="ILM8" s="152"/>
      <c r="ILN8" s="154"/>
      <c r="ILO8" s="154"/>
      <c r="ILP8" s="152"/>
      <c r="ILQ8" s="154"/>
      <c r="ILR8" s="18"/>
      <c r="ILS8" s="152"/>
      <c r="ILT8" s="154"/>
      <c r="ILU8" s="154"/>
      <c r="ILV8" s="152"/>
      <c r="ILW8" s="154"/>
      <c r="ILX8" s="18"/>
      <c r="ILY8" s="152"/>
      <c r="ILZ8" s="154"/>
      <c r="IMA8" s="154"/>
      <c r="IMB8" s="152"/>
      <c r="IMC8" s="154"/>
      <c r="IMD8" s="18"/>
      <c r="IME8" s="152"/>
      <c r="IMF8" s="154"/>
      <c r="IMG8" s="154"/>
      <c r="IMH8" s="152"/>
      <c r="IMI8" s="154"/>
      <c r="IMJ8" s="18"/>
      <c r="IMK8" s="152"/>
      <c r="IML8" s="154"/>
      <c r="IMM8" s="154"/>
      <c r="IMN8" s="152"/>
      <c r="IMO8" s="154"/>
      <c r="IMP8" s="18"/>
      <c r="IMQ8" s="152"/>
      <c r="IMR8" s="154"/>
      <c r="IMS8" s="154"/>
      <c r="IMT8" s="152"/>
      <c r="IMU8" s="154"/>
      <c r="IMV8" s="18"/>
      <c r="IMW8" s="152"/>
      <c r="IMX8" s="154"/>
      <c r="IMY8" s="154"/>
      <c r="IMZ8" s="152"/>
      <c r="INA8" s="154"/>
      <c r="INB8" s="18"/>
      <c r="INC8" s="152"/>
      <c r="IND8" s="154"/>
      <c r="INE8" s="154"/>
      <c r="INF8" s="152"/>
      <c r="ING8" s="154"/>
      <c r="INH8" s="18"/>
      <c r="INI8" s="152"/>
      <c r="INJ8" s="154"/>
      <c r="INK8" s="154"/>
      <c r="INL8" s="152"/>
      <c r="INM8" s="154"/>
      <c r="INN8" s="18"/>
      <c r="INO8" s="152"/>
      <c r="INP8" s="154"/>
      <c r="INQ8" s="154"/>
      <c r="INR8" s="152"/>
      <c r="INS8" s="154"/>
      <c r="INT8" s="18"/>
      <c r="INU8" s="152"/>
      <c r="INV8" s="154"/>
      <c r="INW8" s="154"/>
      <c r="INX8" s="152"/>
      <c r="INY8" s="154"/>
      <c r="INZ8" s="18"/>
      <c r="IOA8" s="152"/>
      <c r="IOB8" s="154"/>
      <c r="IOC8" s="154"/>
      <c r="IOD8" s="152"/>
      <c r="IOE8" s="154"/>
      <c r="IOF8" s="18"/>
      <c r="IOG8" s="152"/>
      <c r="IOH8" s="154"/>
      <c r="IOI8" s="154"/>
      <c r="IOJ8" s="152"/>
      <c r="IOK8" s="154"/>
      <c r="IOL8" s="18"/>
      <c r="IOM8" s="152"/>
      <c r="ION8" s="154"/>
      <c r="IOO8" s="154"/>
      <c r="IOP8" s="152"/>
      <c r="IOQ8" s="154"/>
      <c r="IOR8" s="18"/>
      <c r="IOS8" s="152"/>
      <c r="IOT8" s="154"/>
      <c r="IOU8" s="154"/>
      <c r="IOV8" s="152"/>
      <c r="IOW8" s="154"/>
      <c r="IOX8" s="18"/>
      <c r="IOY8" s="152"/>
      <c r="IOZ8" s="154"/>
      <c r="IPA8" s="154"/>
      <c r="IPB8" s="152"/>
      <c r="IPC8" s="154"/>
      <c r="IPD8" s="18"/>
      <c r="IPE8" s="152"/>
      <c r="IPF8" s="154"/>
      <c r="IPG8" s="154"/>
      <c r="IPH8" s="152"/>
      <c r="IPI8" s="154"/>
      <c r="IPJ8" s="18"/>
      <c r="IPK8" s="152"/>
      <c r="IPL8" s="154"/>
      <c r="IPM8" s="154"/>
      <c r="IPN8" s="152"/>
      <c r="IPO8" s="154"/>
      <c r="IPP8" s="18"/>
      <c r="IPQ8" s="152"/>
      <c r="IPR8" s="154"/>
      <c r="IPS8" s="154"/>
      <c r="IPT8" s="152"/>
      <c r="IPU8" s="154"/>
      <c r="IPV8" s="18"/>
      <c r="IPW8" s="152"/>
      <c r="IPX8" s="154"/>
      <c r="IPY8" s="154"/>
      <c r="IPZ8" s="152"/>
      <c r="IQA8" s="154"/>
      <c r="IQB8" s="18"/>
      <c r="IQC8" s="152"/>
      <c r="IQD8" s="154"/>
      <c r="IQE8" s="154"/>
      <c r="IQF8" s="152"/>
      <c r="IQG8" s="154"/>
      <c r="IQH8" s="18"/>
      <c r="IQI8" s="152"/>
      <c r="IQJ8" s="154"/>
      <c r="IQK8" s="154"/>
      <c r="IQL8" s="152"/>
      <c r="IQM8" s="154"/>
      <c r="IQN8" s="18"/>
      <c r="IQO8" s="152"/>
      <c r="IQP8" s="154"/>
      <c r="IQQ8" s="154"/>
      <c r="IQR8" s="152"/>
      <c r="IQS8" s="154"/>
      <c r="IQT8" s="18"/>
      <c r="IQU8" s="152"/>
      <c r="IQV8" s="154"/>
      <c r="IQW8" s="154"/>
      <c r="IQX8" s="152"/>
      <c r="IQY8" s="154"/>
      <c r="IQZ8" s="18"/>
      <c r="IRA8" s="152"/>
      <c r="IRB8" s="154"/>
      <c r="IRC8" s="154"/>
      <c r="IRD8" s="152"/>
      <c r="IRE8" s="154"/>
      <c r="IRF8" s="18"/>
      <c r="IRG8" s="152"/>
      <c r="IRH8" s="154"/>
      <c r="IRI8" s="154"/>
      <c r="IRJ8" s="152"/>
      <c r="IRK8" s="154"/>
      <c r="IRL8" s="18"/>
      <c r="IRM8" s="152"/>
      <c r="IRN8" s="154"/>
      <c r="IRO8" s="154"/>
      <c r="IRP8" s="152"/>
      <c r="IRQ8" s="154"/>
      <c r="IRR8" s="18"/>
      <c r="IRS8" s="152"/>
      <c r="IRT8" s="154"/>
      <c r="IRU8" s="154"/>
      <c r="IRV8" s="152"/>
      <c r="IRW8" s="154"/>
      <c r="IRX8" s="18"/>
      <c r="IRY8" s="152"/>
      <c r="IRZ8" s="154"/>
      <c r="ISA8" s="154"/>
      <c r="ISB8" s="152"/>
      <c r="ISC8" s="154"/>
      <c r="ISD8" s="18"/>
      <c r="ISE8" s="152"/>
      <c r="ISF8" s="154"/>
      <c r="ISG8" s="154"/>
      <c r="ISH8" s="152"/>
      <c r="ISI8" s="154"/>
      <c r="ISJ8" s="18"/>
      <c r="ISK8" s="152"/>
      <c r="ISL8" s="154"/>
      <c r="ISM8" s="154"/>
      <c r="ISN8" s="152"/>
      <c r="ISO8" s="154"/>
      <c r="ISP8" s="18"/>
      <c r="ISQ8" s="152"/>
      <c r="ISR8" s="154"/>
      <c r="ISS8" s="154"/>
      <c r="IST8" s="152"/>
      <c r="ISU8" s="154"/>
      <c r="ISV8" s="18"/>
      <c r="ISW8" s="152"/>
      <c r="ISX8" s="154"/>
      <c r="ISY8" s="154"/>
      <c r="ISZ8" s="152"/>
      <c r="ITA8" s="154"/>
      <c r="ITB8" s="18"/>
      <c r="ITC8" s="152"/>
      <c r="ITD8" s="154"/>
      <c r="ITE8" s="154"/>
      <c r="ITF8" s="152"/>
      <c r="ITG8" s="154"/>
      <c r="ITH8" s="18"/>
      <c r="ITI8" s="152"/>
      <c r="ITJ8" s="154"/>
      <c r="ITK8" s="154"/>
      <c r="ITL8" s="152"/>
      <c r="ITM8" s="154"/>
      <c r="ITN8" s="18"/>
      <c r="ITO8" s="152"/>
      <c r="ITP8" s="154"/>
      <c r="ITQ8" s="154"/>
      <c r="ITR8" s="152"/>
      <c r="ITS8" s="154"/>
      <c r="ITT8" s="18"/>
      <c r="ITU8" s="152"/>
      <c r="ITV8" s="154"/>
      <c r="ITW8" s="154"/>
      <c r="ITX8" s="152"/>
      <c r="ITY8" s="154"/>
      <c r="ITZ8" s="18"/>
      <c r="IUA8" s="152"/>
      <c r="IUB8" s="154"/>
      <c r="IUC8" s="154"/>
      <c r="IUD8" s="152"/>
      <c r="IUE8" s="154"/>
      <c r="IUF8" s="18"/>
      <c r="IUG8" s="152"/>
      <c r="IUH8" s="154"/>
      <c r="IUI8" s="154"/>
      <c r="IUJ8" s="152"/>
      <c r="IUK8" s="154"/>
      <c r="IUL8" s="18"/>
      <c r="IUM8" s="152"/>
      <c r="IUN8" s="154"/>
      <c r="IUO8" s="154"/>
      <c r="IUP8" s="152"/>
      <c r="IUQ8" s="154"/>
      <c r="IUR8" s="18"/>
      <c r="IUS8" s="152"/>
      <c r="IUT8" s="154"/>
      <c r="IUU8" s="154"/>
      <c r="IUV8" s="152"/>
      <c r="IUW8" s="154"/>
      <c r="IUX8" s="18"/>
      <c r="IUY8" s="152"/>
      <c r="IUZ8" s="154"/>
      <c r="IVA8" s="154"/>
      <c r="IVB8" s="152"/>
      <c r="IVC8" s="154"/>
      <c r="IVD8" s="18"/>
      <c r="IVE8" s="152"/>
      <c r="IVF8" s="154"/>
      <c r="IVG8" s="154"/>
      <c r="IVH8" s="152"/>
      <c r="IVI8" s="154"/>
      <c r="IVJ8" s="18"/>
      <c r="IVK8" s="152"/>
      <c r="IVL8" s="154"/>
      <c r="IVM8" s="154"/>
      <c r="IVN8" s="152"/>
      <c r="IVO8" s="154"/>
      <c r="IVP8" s="18"/>
      <c r="IVQ8" s="152"/>
      <c r="IVR8" s="154"/>
      <c r="IVS8" s="154"/>
      <c r="IVT8" s="152"/>
      <c r="IVU8" s="154"/>
      <c r="IVV8" s="18"/>
      <c r="IVW8" s="152"/>
      <c r="IVX8" s="154"/>
      <c r="IVY8" s="154"/>
      <c r="IVZ8" s="152"/>
      <c r="IWA8" s="154"/>
      <c r="IWB8" s="18"/>
      <c r="IWC8" s="152"/>
      <c r="IWD8" s="154"/>
      <c r="IWE8" s="154"/>
      <c r="IWF8" s="152"/>
      <c r="IWG8" s="154"/>
      <c r="IWH8" s="18"/>
      <c r="IWI8" s="152"/>
      <c r="IWJ8" s="154"/>
      <c r="IWK8" s="154"/>
      <c r="IWL8" s="152"/>
      <c r="IWM8" s="154"/>
      <c r="IWN8" s="18"/>
      <c r="IWO8" s="152"/>
      <c r="IWP8" s="154"/>
      <c r="IWQ8" s="154"/>
      <c r="IWR8" s="152"/>
      <c r="IWS8" s="154"/>
      <c r="IWT8" s="18"/>
      <c r="IWU8" s="152"/>
      <c r="IWV8" s="154"/>
      <c r="IWW8" s="154"/>
      <c r="IWX8" s="152"/>
      <c r="IWY8" s="154"/>
      <c r="IWZ8" s="18"/>
      <c r="IXA8" s="152"/>
      <c r="IXB8" s="154"/>
      <c r="IXC8" s="154"/>
      <c r="IXD8" s="152"/>
      <c r="IXE8" s="154"/>
      <c r="IXF8" s="18"/>
      <c r="IXG8" s="152"/>
      <c r="IXH8" s="154"/>
      <c r="IXI8" s="154"/>
      <c r="IXJ8" s="152"/>
      <c r="IXK8" s="154"/>
      <c r="IXL8" s="18"/>
      <c r="IXM8" s="152"/>
      <c r="IXN8" s="154"/>
      <c r="IXO8" s="154"/>
      <c r="IXP8" s="152"/>
      <c r="IXQ8" s="154"/>
      <c r="IXR8" s="18"/>
      <c r="IXS8" s="152"/>
      <c r="IXT8" s="154"/>
      <c r="IXU8" s="154"/>
      <c r="IXV8" s="152"/>
      <c r="IXW8" s="154"/>
      <c r="IXX8" s="18"/>
      <c r="IXY8" s="152"/>
      <c r="IXZ8" s="154"/>
      <c r="IYA8" s="154"/>
      <c r="IYB8" s="152"/>
      <c r="IYC8" s="154"/>
      <c r="IYD8" s="18"/>
      <c r="IYE8" s="152"/>
      <c r="IYF8" s="154"/>
      <c r="IYG8" s="154"/>
      <c r="IYH8" s="152"/>
      <c r="IYI8" s="154"/>
      <c r="IYJ8" s="18"/>
      <c r="IYK8" s="152"/>
      <c r="IYL8" s="154"/>
      <c r="IYM8" s="154"/>
      <c r="IYN8" s="152"/>
      <c r="IYO8" s="154"/>
      <c r="IYP8" s="18"/>
      <c r="IYQ8" s="152"/>
      <c r="IYR8" s="154"/>
      <c r="IYS8" s="154"/>
      <c r="IYT8" s="152"/>
      <c r="IYU8" s="154"/>
      <c r="IYV8" s="18"/>
      <c r="IYW8" s="152"/>
      <c r="IYX8" s="154"/>
      <c r="IYY8" s="154"/>
      <c r="IYZ8" s="152"/>
      <c r="IZA8" s="154"/>
      <c r="IZB8" s="18"/>
      <c r="IZC8" s="152"/>
      <c r="IZD8" s="154"/>
      <c r="IZE8" s="154"/>
      <c r="IZF8" s="152"/>
      <c r="IZG8" s="154"/>
      <c r="IZH8" s="18"/>
      <c r="IZI8" s="152"/>
      <c r="IZJ8" s="154"/>
      <c r="IZK8" s="154"/>
      <c r="IZL8" s="152"/>
      <c r="IZM8" s="154"/>
      <c r="IZN8" s="18"/>
      <c r="IZO8" s="152"/>
      <c r="IZP8" s="154"/>
      <c r="IZQ8" s="154"/>
      <c r="IZR8" s="152"/>
      <c r="IZS8" s="154"/>
      <c r="IZT8" s="18"/>
      <c r="IZU8" s="152"/>
      <c r="IZV8" s="154"/>
      <c r="IZW8" s="154"/>
      <c r="IZX8" s="152"/>
      <c r="IZY8" s="154"/>
      <c r="IZZ8" s="18"/>
      <c r="JAA8" s="152"/>
      <c r="JAB8" s="154"/>
      <c r="JAC8" s="154"/>
      <c r="JAD8" s="152"/>
      <c r="JAE8" s="154"/>
      <c r="JAF8" s="18"/>
      <c r="JAG8" s="152"/>
      <c r="JAH8" s="154"/>
      <c r="JAI8" s="154"/>
      <c r="JAJ8" s="152"/>
      <c r="JAK8" s="154"/>
      <c r="JAL8" s="18"/>
      <c r="JAM8" s="152"/>
      <c r="JAN8" s="154"/>
      <c r="JAO8" s="154"/>
      <c r="JAP8" s="152"/>
      <c r="JAQ8" s="154"/>
      <c r="JAR8" s="18"/>
      <c r="JAS8" s="152"/>
      <c r="JAT8" s="154"/>
      <c r="JAU8" s="154"/>
      <c r="JAV8" s="152"/>
      <c r="JAW8" s="154"/>
      <c r="JAX8" s="18"/>
      <c r="JAY8" s="152"/>
      <c r="JAZ8" s="154"/>
      <c r="JBA8" s="154"/>
      <c r="JBB8" s="152"/>
      <c r="JBC8" s="154"/>
      <c r="JBD8" s="18"/>
      <c r="JBE8" s="152"/>
      <c r="JBF8" s="154"/>
      <c r="JBG8" s="154"/>
      <c r="JBH8" s="152"/>
      <c r="JBI8" s="154"/>
      <c r="JBJ8" s="18"/>
      <c r="JBK8" s="152"/>
      <c r="JBL8" s="154"/>
      <c r="JBM8" s="154"/>
      <c r="JBN8" s="152"/>
      <c r="JBO8" s="154"/>
      <c r="JBP8" s="18"/>
      <c r="JBQ8" s="152"/>
      <c r="JBR8" s="154"/>
      <c r="JBS8" s="154"/>
      <c r="JBT8" s="152"/>
      <c r="JBU8" s="154"/>
      <c r="JBV8" s="18"/>
      <c r="JBW8" s="152"/>
      <c r="JBX8" s="154"/>
      <c r="JBY8" s="154"/>
      <c r="JBZ8" s="152"/>
      <c r="JCA8" s="154"/>
      <c r="JCB8" s="18"/>
      <c r="JCC8" s="152"/>
      <c r="JCD8" s="154"/>
      <c r="JCE8" s="154"/>
      <c r="JCF8" s="152"/>
      <c r="JCG8" s="154"/>
      <c r="JCH8" s="18"/>
      <c r="JCI8" s="152"/>
      <c r="JCJ8" s="154"/>
      <c r="JCK8" s="154"/>
      <c r="JCL8" s="152"/>
      <c r="JCM8" s="154"/>
      <c r="JCN8" s="18"/>
      <c r="JCO8" s="152"/>
      <c r="JCP8" s="154"/>
      <c r="JCQ8" s="154"/>
      <c r="JCR8" s="152"/>
      <c r="JCS8" s="154"/>
      <c r="JCT8" s="18"/>
      <c r="JCU8" s="152"/>
      <c r="JCV8" s="154"/>
      <c r="JCW8" s="154"/>
      <c r="JCX8" s="152"/>
      <c r="JCY8" s="154"/>
      <c r="JCZ8" s="18"/>
      <c r="JDA8" s="152"/>
      <c r="JDB8" s="154"/>
      <c r="JDC8" s="154"/>
      <c r="JDD8" s="152"/>
      <c r="JDE8" s="154"/>
      <c r="JDF8" s="18"/>
      <c r="JDG8" s="152"/>
      <c r="JDH8" s="154"/>
      <c r="JDI8" s="154"/>
      <c r="JDJ8" s="152"/>
      <c r="JDK8" s="154"/>
      <c r="JDL8" s="18"/>
      <c r="JDM8" s="152"/>
      <c r="JDN8" s="154"/>
      <c r="JDO8" s="154"/>
      <c r="JDP8" s="152"/>
      <c r="JDQ8" s="154"/>
      <c r="JDR8" s="18"/>
      <c r="JDS8" s="152"/>
      <c r="JDT8" s="154"/>
      <c r="JDU8" s="154"/>
      <c r="JDV8" s="152"/>
      <c r="JDW8" s="154"/>
      <c r="JDX8" s="18"/>
      <c r="JDY8" s="152"/>
      <c r="JDZ8" s="154"/>
      <c r="JEA8" s="154"/>
      <c r="JEB8" s="152"/>
      <c r="JEC8" s="154"/>
      <c r="JED8" s="18"/>
      <c r="JEE8" s="152"/>
      <c r="JEF8" s="154"/>
      <c r="JEG8" s="154"/>
      <c r="JEH8" s="152"/>
      <c r="JEI8" s="154"/>
      <c r="JEJ8" s="18"/>
      <c r="JEK8" s="152"/>
      <c r="JEL8" s="154"/>
      <c r="JEM8" s="154"/>
      <c r="JEN8" s="152"/>
      <c r="JEO8" s="154"/>
      <c r="JEP8" s="18"/>
      <c r="JEQ8" s="152"/>
      <c r="JER8" s="154"/>
      <c r="JES8" s="154"/>
      <c r="JET8" s="152"/>
      <c r="JEU8" s="154"/>
      <c r="JEV8" s="18"/>
      <c r="JEW8" s="152"/>
      <c r="JEX8" s="154"/>
      <c r="JEY8" s="154"/>
      <c r="JEZ8" s="152"/>
      <c r="JFA8" s="154"/>
      <c r="JFB8" s="18"/>
      <c r="JFC8" s="152"/>
      <c r="JFD8" s="154"/>
      <c r="JFE8" s="154"/>
      <c r="JFF8" s="152"/>
      <c r="JFG8" s="154"/>
      <c r="JFH8" s="18"/>
      <c r="JFI8" s="152"/>
      <c r="JFJ8" s="154"/>
      <c r="JFK8" s="154"/>
      <c r="JFL8" s="152"/>
      <c r="JFM8" s="154"/>
      <c r="JFN8" s="18"/>
      <c r="JFO8" s="152"/>
      <c r="JFP8" s="154"/>
      <c r="JFQ8" s="154"/>
      <c r="JFR8" s="152"/>
      <c r="JFS8" s="154"/>
      <c r="JFT8" s="18"/>
      <c r="JFU8" s="152"/>
      <c r="JFV8" s="154"/>
      <c r="JFW8" s="154"/>
      <c r="JFX8" s="152"/>
      <c r="JFY8" s="154"/>
      <c r="JFZ8" s="18"/>
      <c r="JGA8" s="152"/>
      <c r="JGB8" s="154"/>
      <c r="JGC8" s="154"/>
      <c r="JGD8" s="152"/>
      <c r="JGE8" s="154"/>
      <c r="JGF8" s="18"/>
      <c r="JGG8" s="152"/>
      <c r="JGH8" s="154"/>
      <c r="JGI8" s="154"/>
      <c r="JGJ8" s="152"/>
      <c r="JGK8" s="154"/>
      <c r="JGL8" s="18"/>
      <c r="JGM8" s="152"/>
      <c r="JGN8" s="154"/>
      <c r="JGO8" s="154"/>
      <c r="JGP8" s="152"/>
      <c r="JGQ8" s="154"/>
      <c r="JGR8" s="18"/>
      <c r="JGS8" s="152"/>
      <c r="JGT8" s="154"/>
      <c r="JGU8" s="154"/>
      <c r="JGV8" s="152"/>
      <c r="JGW8" s="154"/>
      <c r="JGX8" s="18"/>
      <c r="JGY8" s="152"/>
      <c r="JGZ8" s="154"/>
      <c r="JHA8" s="154"/>
      <c r="JHB8" s="152"/>
      <c r="JHC8" s="154"/>
      <c r="JHD8" s="18"/>
      <c r="JHE8" s="152"/>
      <c r="JHF8" s="154"/>
      <c r="JHG8" s="154"/>
      <c r="JHH8" s="152"/>
      <c r="JHI8" s="154"/>
      <c r="JHJ8" s="18"/>
      <c r="JHK8" s="152"/>
      <c r="JHL8" s="154"/>
      <c r="JHM8" s="154"/>
      <c r="JHN8" s="152"/>
      <c r="JHO8" s="154"/>
      <c r="JHP8" s="18"/>
      <c r="JHQ8" s="152"/>
      <c r="JHR8" s="154"/>
      <c r="JHS8" s="154"/>
      <c r="JHT8" s="152"/>
      <c r="JHU8" s="154"/>
      <c r="JHV8" s="18"/>
      <c r="JHW8" s="152"/>
      <c r="JHX8" s="154"/>
      <c r="JHY8" s="154"/>
      <c r="JHZ8" s="152"/>
      <c r="JIA8" s="154"/>
      <c r="JIB8" s="18"/>
      <c r="JIC8" s="152"/>
      <c r="JID8" s="154"/>
      <c r="JIE8" s="154"/>
      <c r="JIF8" s="152"/>
      <c r="JIG8" s="154"/>
      <c r="JIH8" s="18"/>
      <c r="JII8" s="152"/>
      <c r="JIJ8" s="154"/>
      <c r="JIK8" s="154"/>
      <c r="JIL8" s="152"/>
      <c r="JIM8" s="154"/>
      <c r="JIN8" s="18"/>
      <c r="JIO8" s="152"/>
      <c r="JIP8" s="154"/>
      <c r="JIQ8" s="154"/>
      <c r="JIR8" s="152"/>
      <c r="JIS8" s="154"/>
      <c r="JIT8" s="18"/>
      <c r="JIU8" s="152"/>
      <c r="JIV8" s="154"/>
      <c r="JIW8" s="154"/>
      <c r="JIX8" s="152"/>
      <c r="JIY8" s="154"/>
      <c r="JIZ8" s="18"/>
      <c r="JJA8" s="152"/>
      <c r="JJB8" s="154"/>
      <c r="JJC8" s="154"/>
      <c r="JJD8" s="152"/>
      <c r="JJE8" s="154"/>
      <c r="JJF8" s="18"/>
      <c r="JJG8" s="152"/>
      <c r="JJH8" s="154"/>
      <c r="JJI8" s="154"/>
      <c r="JJJ8" s="152"/>
      <c r="JJK8" s="154"/>
      <c r="JJL8" s="18"/>
      <c r="JJM8" s="152"/>
      <c r="JJN8" s="154"/>
      <c r="JJO8" s="154"/>
      <c r="JJP8" s="152"/>
      <c r="JJQ8" s="154"/>
      <c r="JJR8" s="18"/>
      <c r="JJS8" s="152"/>
      <c r="JJT8" s="154"/>
      <c r="JJU8" s="154"/>
      <c r="JJV8" s="152"/>
      <c r="JJW8" s="154"/>
      <c r="JJX8" s="18"/>
      <c r="JJY8" s="152"/>
      <c r="JJZ8" s="154"/>
      <c r="JKA8" s="154"/>
      <c r="JKB8" s="152"/>
      <c r="JKC8" s="154"/>
      <c r="JKD8" s="18"/>
      <c r="JKE8" s="152"/>
      <c r="JKF8" s="154"/>
      <c r="JKG8" s="154"/>
      <c r="JKH8" s="152"/>
      <c r="JKI8" s="154"/>
      <c r="JKJ8" s="18"/>
      <c r="JKK8" s="152"/>
      <c r="JKL8" s="154"/>
      <c r="JKM8" s="154"/>
      <c r="JKN8" s="152"/>
      <c r="JKO8" s="154"/>
      <c r="JKP8" s="18"/>
      <c r="JKQ8" s="152"/>
      <c r="JKR8" s="154"/>
      <c r="JKS8" s="154"/>
      <c r="JKT8" s="152"/>
      <c r="JKU8" s="154"/>
      <c r="JKV8" s="18"/>
      <c r="JKW8" s="152"/>
      <c r="JKX8" s="154"/>
      <c r="JKY8" s="154"/>
      <c r="JKZ8" s="152"/>
      <c r="JLA8" s="154"/>
      <c r="JLB8" s="18"/>
      <c r="JLC8" s="152"/>
      <c r="JLD8" s="154"/>
      <c r="JLE8" s="154"/>
      <c r="JLF8" s="152"/>
      <c r="JLG8" s="154"/>
      <c r="JLH8" s="18"/>
      <c r="JLI8" s="152"/>
      <c r="JLJ8" s="154"/>
      <c r="JLK8" s="154"/>
      <c r="JLL8" s="152"/>
      <c r="JLM8" s="154"/>
      <c r="JLN8" s="18"/>
      <c r="JLO8" s="152"/>
      <c r="JLP8" s="154"/>
      <c r="JLQ8" s="154"/>
      <c r="JLR8" s="152"/>
      <c r="JLS8" s="154"/>
      <c r="JLT8" s="18"/>
      <c r="JLU8" s="152"/>
      <c r="JLV8" s="154"/>
      <c r="JLW8" s="154"/>
      <c r="JLX8" s="152"/>
      <c r="JLY8" s="154"/>
      <c r="JLZ8" s="18"/>
      <c r="JMA8" s="152"/>
      <c r="JMB8" s="154"/>
      <c r="JMC8" s="154"/>
      <c r="JMD8" s="152"/>
      <c r="JME8" s="154"/>
      <c r="JMF8" s="18"/>
      <c r="JMG8" s="152"/>
      <c r="JMH8" s="154"/>
      <c r="JMI8" s="154"/>
      <c r="JMJ8" s="152"/>
      <c r="JMK8" s="154"/>
      <c r="JML8" s="18"/>
      <c r="JMM8" s="152"/>
      <c r="JMN8" s="154"/>
      <c r="JMO8" s="154"/>
      <c r="JMP8" s="152"/>
      <c r="JMQ8" s="154"/>
      <c r="JMR8" s="18"/>
      <c r="JMS8" s="152"/>
      <c r="JMT8" s="154"/>
      <c r="JMU8" s="154"/>
      <c r="JMV8" s="152"/>
      <c r="JMW8" s="154"/>
      <c r="JMX8" s="18"/>
      <c r="JMY8" s="152"/>
      <c r="JMZ8" s="154"/>
      <c r="JNA8" s="154"/>
      <c r="JNB8" s="152"/>
      <c r="JNC8" s="154"/>
      <c r="JND8" s="18"/>
      <c r="JNE8" s="152"/>
      <c r="JNF8" s="154"/>
      <c r="JNG8" s="154"/>
      <c r="JNH8" s="152"/>
      <c r="JNI8" s="154"/>
      <c r="JNJ8" s="18"/>
      <c r="JNK8" s="152"/>
      <c r="JNL8" s="154"/>
      <c r="JNM8" s="154"/>
      <c r="JNN8" s="152"/>
      <c r="JNO8" s="154"/>
      <c r="JNP8" s="18"/>
      <c r="JNQ8" s="152"/>
      <c r="JNR8" s="154"/>
      <c r="JNS8" s="154"/>
      <c r="JNT8" s="152"/>
      <c r="JNU8" s="154"/>
      <c r="JNV8" s="18"/>
      <c r="JNW8" s="152"/>
      <c r="JNX8" s="154"/>
      <c r="JNY8" s="154"/>
      <c r="JNZ8" s="152"/>
      <c r="JOA8" s="154"/>
      <c r="JOB8" s="18"/>
      <c r="JOC8" s="152"/>
      <c r="JOD8" s="154"/>
      <c r="JOE8" s="154"/>
      <c r="JOF8" s="152"/>
      <c r="JOG8" s="154"/>
      <c r="JOH8" s="18"/>
      <c r="JOI8" s="152"/>
      <c r="JOJ8" s="154"/>
      <c r="JOK8" s="154"/>
      <c r="JOL8" s="152"/>
      <c r="JOM8" s="154"/>
      <c r="JON8" s="18"/>
      <c r="JOO8" s="152"/>
      <c r="JOP8" s="154"/>
      <c r="JOQ8" s="154"/>
      <c r="JOR8" s="152"/>
      <c r="JOS8" s="154"/>
      <c r="JOT8" s="18"/>
      <c r="JOU8" s="152"/>
      <c r="JOV8" s="154"/>
      <c r="JOW8" s="154"/>
      <c r="JOX8" s="152"/>
      <c r="JOY8" s="154"/>
      <c r="JOZ8" s="18"/>
      <c r="JPA8" s="152"/>
      <c r="JPB8" s="154"/>
      <c r="JPC8" s="154"/>
      <c r="JPD8" s="152"/>
      <c r="JPE8" s="154"/>
      <c r="JPF8" s="18"/>
      <c r="JPG8" s="152"/>
      <c r="JPH8" s="154"/>
      <c r="JPI8" s="154"/>
      <c r="JPJ8" s="152"/>
      <c r="JPK8" s="154"/>
      <c r="JPL8" s="18"/>
      <c r="JPM8" s="152"/>
      <c r="JPN8" s="154"/>
      <c r="JPO8" s="154"/>
      <c r="JPP8" s="152"/>
      <c r="JPQ8" s="154"/>
      <c r="JPR8" s="18"/>
      <c r="JPS8" s="152"/>
      <c r="JPT8" s="154"/>
      <c r="JPU8" s="154"/>
      <c r="JPV8" s="152"/>
      <c r="JPW8" s="154"/>
      <c r="JPX8" s="18"/>
      <c r="JPY8" s="152"/>
      <c r="JPZ8" s="154"/>
      <c r="JQA8" s="154"/>
      <c r="JQB8" s="152"/>
      <c r="JQC8" s="154"/>
      <c r="JQD8" s="18"/>
      <c r="JQE8" s="152"/>
      <c r="JQF8" s="154"/>
      <c r="JQG8" s="154"/>
      <c r="JQH8" s="152"/>
      <c r="JQI8" s="154"/>
      <c r="JQJ8" s="18"/>
      <c r="JQK8" s="152"/>
      <c r="JQL8" s="154"/>
      <c r="JQM8" s="154"/>
      <c r="JQN8" s="152"/>
      <c r="JQO8" s="154"/>
      <c r="JQP8" s="18"/>
      <c r="JQQ8" s="152"/>
      <c r="JQR8" s="154"/>
      <c r="JQS8" s="154"/>
      <c r="JQT8" s="152"/>
      <c r="JQU8" s="154"/>
      <c r="JQV8" s="18"/>
      <c r="JQW8" s="152"/>
      <c r="JQX8" s="154"/>
      <c r="JQY8" s="154"/>
      <c r="JQZ8" s="152"/>
      <c r="JRA8" s="154"/>
      <c r="JRB8" s="18"/>
      <c r="JRC8" s="152"/>
      <c r="JRD8" s="154"/>
      <c r="JRE8" s="154"/>
      <c r="JRF8" s="152"/>
      <c r="JRG8" s="154"/>
      <c r="JRH8" s="18"/>
      <c r="JRI8" s="152"/>
      <c r="JRJ8" s="154"/>
      <c r="JRK8" s="154"/>
      <c r="JRL8" s="152"/>
      <c r="JRM8" s="154"/>
      <c r="JRN8" s="18"/>
      <c r="JRO8" s="152"/>
      <c r="JRP8" s="154"/>
      <c r="JRQ8" s="154"/>
      <c r="JRR8" s="152"/>
      <c r="JRS8" s="154"/>
      <c r="JRT8" s="18"/>
      <c r="JRU8" s="152"/>
      <c r="JRV8" s="154"/>
      <c r="JRW8" s="154"/>
      <c r="JRX8" s="152"/>
      <c r="JRY8" s="154"/>
      <c r="JRZ8" s="18"/>
      <c r="JSA8" s="152"/>
      <c r="JSB8" s="154"/>
      <c r="JSC8" s="154"/>
      <c r="JSD8" s="152"/>
      <c r="JSE8" s="154"/>
      <c r="JSF8" s="18"/>
      <c r="JSG8" s="152"/>
      <c r="JSH8" s="154"/>
      <c r="JSI8" s="154"/>
      <c r="JSJ8" s="152"/>
      <c r="JSK8" s="154"/>
      <c r="JSL8" s="18"/>
      <c r="JSM8" s="152"/>
      <c r="JSN8" s="154"/>
      <c r="JSO8" s="154"/>
      <c r="JSP8" s="152"/>
      <c r="JSQ8" s="154"/>
      <c r="JSR8" s="18"/>
      <c r="JSS8" s="152"/>
      <c r="JST8" s="154"/>
      <c r="JSU8" s="154"/>
      <c r="JSV8" s="152"/>
      <c r="JSW8" s="154"/>
      <c r="JSX8" s="18"/>
      <c r="JSY8" s="152"/>
      <c r="JSZ8" s="154"/>
      <c r="JTA8" s="154"/>
      <c r="JTB8" s="152"/>
      <c r="JTC8" s="154"/>
      <c r="JTD8" s="18"/>
      <c r="JTE8" s="152"/>
      <c r="JTF8" s="154"/>
      <c r="JTG8" s="154"/>
      <c r="JTH8" s="152"/>
      <c r="JTI8" s="154"/>
      <c r="JTJ8" s="18"/>
      <c r="JTK8" s="152"/>
      <c r="JTL8" s="154"/>
      <c r="JTM8" s="154"/>
      <c r="JTN8" s="152"/>
      <c r="JTO8" s="154"/>
      <c r="JTP8" s="18"/>
      <c r="JTQ8" s="152"/>
      <c r="JTR8" s="154"/>
      <c r="JTS8" s="154"/>
      <c r="JTT8" s="152"/>
      <c r="JTU8" s="154"/>
      <c r="JTV8" s="18"/>
      <c r="JTW8" s="152"/>
      <c r="JTX8" s="154"/>
      <c r="JTY8" s="154"/>
      <c r="JTZ8" s="152"/>
      <c r="JUA8" s="154"/>
      <c r="JUB8" s="18"/>
      <c r="JUC8" s="152"/>
      <c r="JUD8" s="154"/>
      <c r="JUE8" s="154"/>
      <c r="JUF8" s="152"/>
      <c r="JUG8" s="154"/>
      <c r="JUH8" s="18"/>
      <c r="JUI8" s="152"/>
      <c r="JUJ8" s="154"/>
      <c r="JUK8" s="154"/>
      <c r="JUL8" s="152"/>
      <c r="JUM8" s="154"/>
      <c r="JUN8" s="18"/>
      <c r="JUO8" s="152"/>
      <c r="JUP8" s="154"/>
      <c r="JUQ8" s="154"/>
      <c r="JUR8" s="152"/>
      <c r="JUS8" s="154"/>
      <c r="JUT8" s="18"/>
      <c r="JUU8" s="152"/>
      <c r="JUV8" s="154"/>
      <c r="JUW8" s="154"/>
      <c r="JUX8" s="152"/>
      <c r="JUY8" s="154"/>
      <c r="JUZ8" s="18"/>
      <c r="JVA8" s="152"/>
      <c r="JVB8" s="154"/>
      <c r="JVC8" s="154"/>
      <c r="JVD8" s="152"/>
      <c r="JVE8" s="154"/>
      <c r="JVF8" s="18"/>
      <c r="JVG8" s="152"/>
      <c r="JVH8" s="154"/>
      <c r="JVI8" s="154"/>
      <c r="JVJ8" s="152"/>
      <c r="JVK8" s="154"/>
      <c r="JVL8" s="18"/>
      <c r="JVM8" s="152"/>
      <c r="JVN8" s="154"/>
      <c r="JVO8" s="154"/>
      <c r="JVP8" s="152"/>
      <c r="JVQ8" s="154"/>
      <c r="JVR8" s="18"/>
      <c r="JVS8" s="152"/>
      <c r="JVT8" s="154"/>
      <c r="JVU8" s="154"/>
      <c r="JVV8" s="152"/>
      <c r="JVW8" s="154"/>
      <c r="JVX8" s="18"/>
      <c r="JVY8" s="152"/>
      <c r="JVZ8" s="154"/>
      <c r="JWA8" s="154"/>
      <c r="JWB8" s="152"/>
      <c r="JWC8" s="154"/>
      <c r="JWD8" s="18"/>
      <c r="JWE8" s="152"/>
      <c r="JWF8" s="154"/>
      <c r="JWG8" s="154"/>
      <c r="JWH8" s="152"/>
      <c r="JWI8" s="154"/>
      <c r="JWJ8" s="18"/>
      <c r="JWK8" s="152"/>
      <c r="JWL8" s="154"/>
      <c r="JWM8" s="154"/>
      <c r="JWN8" s="152"/>
      <c r="JWO8" s="154"/>
      <c r="JWP8" s="18"/>
      <c r="JWQ8" s="152"/>
      <c r="JWR8" s="154"/>
      <c r="JWS8" s="154"/>
      <c r="JWT8" s="152"/>
      <c r="JWU8" s="154"/>
      <c r="JWV8" s="18"/>
      <c r="JWW8" s="152"/>
      <c r="JWX8" s="154"/>
      <c r="JWY8" s="154"/>
      <c r="JWZ8" s="152"/>
      <c r="JXA8" s="154"/>
      <c r="JXB8" s="18"/>
      <c r="JXC8" s="152"/>
      <c r="JXD8" s="154"/>
      <c r="JXE8" s="154"/>
      <c r="JXF8" s="152"/>
      <c r="JXG8" s="154"/>
      <c r="JXH8" s="18"/>
      <c r="JXI8" s="152"/>
      <c r="JXJ8" s="154"/>
      <c r="JXK8" s="154"/>
      <c r="JXL8" s="152"/>
      <c r="JXM8" s="154"/>
      <c r="JXN8" s="18"/>
      <c r="JXO8" s="152"/>
      <c r="JXP8" s="154"/>
      <c r="JXQ8" s="154"/>
      <c r="JXR8" s="152"/>
      <c r="JXS8" s="154"/>
      <c r="JXT8" s="18"/>
      <c r="JXU8" s="152"/>
      <c r="JXV8" s="154"/>
      <c r="JXW8" s="154"/>
      <c r="JXX8" s="152"/>
      <c r="JXY8" s="154"/>
      <c r="JXZ8" s="18"/>
      <c r="JYA8" s="152"/>
      <c r="JYB8" s="154"/>
      <c r="JYC8" s="154"/>
      <c r="JYD8" s="152"/>
      <c r="JYE8" s="154"/>
      <c r="JYF8" s="18"/>
      <c r="JYG8" s="152"/>
      <c r="JYH8" s="154"/>
      <c r="JYI8" s="154"/>
      <c r="JYJ8" s="152"/>
      <c r="JYK8" s="154"/>
      <c r="JYL8" s="18"/>
      <c r="JYM8" s="152"/>
      <c r="JYN8" s="154"/>
      <c r="JYO8" s="154"/>
      <c r="JYP8" s="152"/>
      <c r="JYQ8" s="154"/>
      <c r="JYR8" s="18"/>
      <c r="JYS8" s="152"/>
      <c r="JYT8" s="154"/>
      <c r="JYU8" s="154"/>
      <c r="JYV8" s="152"/>
      <c r="JYW8" s="154"/>
      <c r="JYX8" s="18"/>
      <c r="JYY8" s="152"/>
      <c r="JYZ8" s="154"/>
      <c r="JZA8" s="154"/>
      <c r="JZB8" s="152"/>
      <c r="JZC8" s="154"/>
      <c r="JZD8" s="18"/>
      <c r="JZE8" s="152"/>
      <c r="JZF8" s="154"/>
      <c r="JZG8" s="154"/>
      <c r="JZH8" s="152"/>
      <c r="JZI8" s="154"/>
      <c r="JZJ8" s="18"/>
      <c r="JZK8" s="152"/>
      <c r="JZL8" s="154"/>
      <c r="JZM8" s="154"/>
      <c r="JZN8" s="152"/>
      <c r="JZO8" s="154"/>
      <c r="JZP8" s="18"/>
      <c r="JZQ8" s="152"/>
      <c r="JZR8" s="154"/>
      <c r="JZS8" s="154"/>
      <c r="JZT8" s="152"/>
      <c r="JZU8" s="154"/>
      <c r="JZV8" s="18"/>
      <c r="JZW8" s="152"/>
      <c r="JZX8" s="154"/>
      <c r="JZY8" s="154"/>
      <c r="JZZ8" s="152"/>
      <c r="KAA8" s="154"/>
      <c r="KAB8" s="18"/>
      <c r="KAC8" s="152"/>
      <c r="KAD8" s="154"/>
      <c r="KAE8" s="154"/>
      <c r="KAF8" s="152"/>
      <c r="KAG8" s="154"/>
      <c r="KAH8" s="18"/>
      <c r="KAI8" s="152"/>
      <c r="KAJ8" s="154"/>
      <c r="KAK8" s="154"/>
      <c r="KAL8" s="152"/>
      <c r="KAM8" s="154"/>
      <c r="KAN8" s="18"/>
      <c r="KAO8" s="152"/>
      <c r="KAP8" s="154"/>
      <c r="KAQ8" s="154"/>
      <c r="KAR8" s="152"/>
      <c r="KAS8" s="154"/>
      <c r="KAT8" s="18"/>
      <c r="KAU8" s="152"/>
      <c r="KAV8" s="154"/>
      <c r="KAW8" s="154"/>
      <c r="KAX8" s="152"/>
      <c r="KAY8" s="154"/>
      <c r="KAZ8" s="18"/>
      <c r="KBA8" s="152"/>
      <c r="KBB8" s="154"/>
      <c r="KBC8" s="154"/>
      <c r="KBD8" s="152"/>
      <c r="KBE8" s="154"/>
      <c r="KBF8" s="18"/>
      <c r="KBG8" s="152"/>
      <c r="KBH8" s="154"/>
      <c r="KBI8" s="154"/>
      <c r="KBJ8" s="152"/>
      <c r="KBK8" s="154"/>
      <c r="KBL8" s="18"/>
      <c r="KBM8" s="152"/>
      <c r="KBN8" s="154"/>
      <c r="KBO8" s="154"/>
      <c r="KBP8" s="152"/>
      <c r="KBQ8" s="154"/>
      <c r="KBR8" s="18"/>
      <c r="KBS8" s="152"/>
      <c r="KBT8" s="154"/>
      <c r="KBU8" s="154"/>
      <c r="KBV8" s="152"/>
      <c r="KBW8" s="154"/>
      <c r="KBX8" s="18"/>
      <c r="KBY8" s="152"/>
      <c r="KBZ8" s="154"/>
      <c r="KCA8" s="154"/>
      <c r="KCB8" s="152"/>
      <c r="KCC8" s="154"/>
      <c r="KCD8" s="18"/>
      <c r="KCE8" s="152"/>
      <c r="KCF8" s="154"/>
      <c r="KCG8" s="154"/>
      <c r="KCH8" s="152"/>
      <c r="KCI8" s="154"/>
      <c r="KCJ8" s="18"/>
      <c r="KCK8" s="152"/>
      <c r="KCL8" s="154"/>
      <c r="KCM8" s="154"/>
      <c r="KCN8" s="152"/>
      <c r="KCO8" s="154"/>
      <c r="KCP8" s="18"/>
      <c r="KCQ8" s="152"/>
      <c r="KCR8" s="154"/>
      <c r="KCS8" s="154"/>
      <c r="KCT8" s="152"/>
      <c r="KCU8" s="154"/>
      <c r="KCV8" s="18"/>
      <c r="KCW8" s="152"/>
      <c r="KCX8" s="154"/>
      <c r="KCY8" s="154"/>
      <c r="KCZ8" s="152"/>
      <c r="KDA8" s="154"/>
      <c r="KDB8" s="18"/>
      <c r="KDC8" s="152"/>
      <c r="KDD8" s="154"/>
      <c r="KDE8" s="154"/>
      <c r="KDF8" s="152"/>
      <c r="KDG8" s="154"/>
      <c r="KDH8" s="18"/>
      <c r="KDI8" s="152"/>
      <c r="KDJ8" s="154"/>
      <c r="KDK8" s="154"/>
      <c r="KDL8" s="152"/>
      <c r="KDM8" s="154"/>
      <c r="KDN8" s="18"/>
      <c r="KDO8" s="152"/>
      <c r="KDP8" s="154"/>
      <c r="KDQ8" s="154"/>
      <c r="KDR8" s="152"/>
      <c r="KDS8" s="154"/>
      <c r="KDT8" s="18"/>
      <c r="KDU8" s="152"/>
      <c r="KDV8" s="154"/>
      <c r="KDW8" s="154"/>
      <c r="KDX8" s="152"/>
      <c r="KDY8" s="154"/>
      <c r="KDZ8" s="18"/>
      <c r="KEA8" s="152"/>
      <c r="KEB8" s="154"/>
      <c r="KEC8" s="154"/>
      <c r="KED8" s="152"/>
      <c r="KEE8" s="154"/>
      <c r="KEF8" s="18"/>
      <c r="KEG8" s="152"/>
      <c r="KEH8" s="154"/>
      <c r="KEI8" s="154"/>
      <c r="KEJ8" s="152"/>
      <c r="KEK8" s="154"/>
      <c r="KEL8" s="18"/>
      <c r="KEM8" s="152"/>
      <c r="KEN8" s="154"/>
      <c r="KEO8" s="154"/>
      <c r="KEP8" s="152"/>
      <c r="KEQ8" s="154"/>
      <c r="KER8" s="18"/>
      <c r="KES8" s="152"/>
      <c r="KET8" s="154"/>
      <c r="KEU8" s="154"/>
      <c r="KEV8" s="152"/>
      <c r="KEW8" s="154"/>
      <c r="KEX8" s="18"/>
      <c r="KEY8" s="152"/>
      <c r="KEZ8" s="154"/>
      <c r="KFA8" s="154"/>
      <c r="KFB8" s="152"/>
      <c r="KFC8" s="154"/>
      <c r="KFD8" s="18"/>
      <c r="KFE8" s="152"/>
      <c r="KFF8" s="154"/>
      <c r="KFG8" s="154"/>
      <c r="KFH8" s="152"/>
      <c r="KFI8" s="154"/>
      <c r="KFJ8" s="18"/>
      <c r="KFK8" s="152"/>
      <c r="KFL8" s="154"/>
      <c r="KFM8" s="154"/>
      <c r="KFN8" s="152"/>
      <c r="KFO8" s="154"/>
      <c r="KFP8" s="18"/>
      <c r="KFQ8" s="152"/>
      <c r="KFR8" s="154"/>
      <c r="KFS8" s="154"/>
      <c r="KFT8" s="152"/>
      <c r="KFU8" s="154"/>
      <c r="KFV8" s="18"/>
      <c r="KFW8" s="152"/>
      <c r="KFX8" s="154"/>
      <c r="KFY8" s="154"/>
      <c r="KFZ8" s="152"/>
      <c r="KGA8" s="154"/>
      <c r="KGB8" s="18"/>
      <c r="KGC8" s="152"/>
      <c r="KGD8" s="154"/>
      <c r="KGE8" s="154"/>
      <c r="KGF8" s="152"/>
      <c r="KGG8" s="154"/>
      <c r="KGH8" s="18"/>
      <c r="KGI8" s="152"/>
      <c r="KGJ8" s="154"/>
      <c r="KGK8" s="154"/>
      <c r="KGL8" s="152"/>
      <c r="KGM8" s="154"/>
      <c r="KGN8" s="18"/>
      <c r="KGO8" s="152"/>
      <c r="KGP8" s="154"/>
      <c r="KGQ8" s="154"/>
      <c r="KGR8" s="152"/>
      <c r="KGS8" s="154"/>
      <c r="KGT8" s="18"/>
      <c r="KGU8" s="152"/>
      <c r="KGV8" s="154"/>
      <c r="KGW8" s="154"/>
      <c r="KGX8" s="152"/>
      <c r="KGY8" s="154"/>
      <c r="KGZ8" s="18"/>
      <c r="KHA8" s="152"/>
      <c r="KHB8" s="154"/>
      <c r="KHC8" s="154"/>
      <c r="KHD8" s="152"/>
      <c r="KHE8" s="154"/>
      <c r="KHF8" s="18"/>
      <c r="KHG8" s="152"/>
      <c r="KHH8" s="154"/>
      <c r="KHI8" s="154"/>
      <c r="KHJ8" s="152"/>
      <c r="KHK8" s="154"/>
      <c r="KHL8" s="18"/>
      <c r="KHM8" s="152"/>
      <c r="KHN8" s="154"/>
      <c r="KHO8" s="154"/>
      <c r="KHP8" s="152"/>
      <c r="KHQ8" s="154"/>
      <c r="KHR8" s="18"/>
      <c r="KHS8" s="152"/>
      <c r="KHT8" s="154"/>
      <c r="KHU8" s="154"/>
      <c r="KHV8" s="152"/>
      <c r="KHW8" s="154"/>
      <c r="KHX8" s="18"/>
      <c r="KHY8" s="152"/>
      <c r="KHZ8" s="154"/>
      <c r="KIA8" s="154"/>
      <c r="KIB8" s="152"/>
      <c r="KIC8" s="154"/>
      <c r="KID8" s="18"/>
      <c r="KIE8" s="152"/>
      <c r="KIF8" s="154"/>
      <c r="KIG8" s="154"/>
      <c r="KIH8" s="152"/>
      <c r="KII8" s="154"/>
      <c r="KIJ8" s="18"/>
      <c r="KIK8" s="152"/>
      <c r="KIL8" s="154"/>
      <c r="KIM8" s="154"/>
      <c r="KIN8" s="152"/>
      <c r="KIO8" s="154"/>
      <c r="KIP8" s="18"/>
      <c r="KIQ8" s="152"/>
      <c r="KIR8" s="154"/>
      <c r="KIS8" s="154"/>
      <c r="KIT8" s="152"/>
      <c r="KIU8" s="154"/>
      <c r="KIV8" s="18"/>
      <c r="KIW8" s="152"/>
      <c r="KIX8" s="154"/>
      <c r="KIY8" s="154"/>
      <c r="KIZ8" s="152"/>
      <c r="KJA8" s="154"/>
      <c r="KJB8" s="18"/>
      <c r="KJC8" s="152"/>
      <c r="KJD8" s="154"/>
      <c r="KJE8" s="154"/>
      <c r="KJF8" s="152"/>
      <c r="KJG8" s="154"/>
      <c r="KJH8" s="18"/>
      <c r="KJI8" s="152"/>
      <c r="KJJ8" s="154"/>
      <c r="KJK8" s="154"/>
      <c r="KJL8" s="152"/>
      <c r="KJM8" s="154"/>
      <c r="KJN8" s="18"/>
      <c r="KJO8" s="152"/>
      <c r="KJP8" s="154"/>
      <c r="KJQ8" s="154"/>
      <c r="KJR8" s="152"/>
      <c r="KJS8" s="154"/>
      <c r="KJT8" s="18"/>
      <c r="KJU8" s="152"/>
      <c r="KJV8" s="154"/>
      <c r="KJW8" s="154"/>
      <c r="KJX8" s="152"/>
      <c r="KJY8" s="154"/>
      <c r="KJZ8" s="18"/>
      <c r="KKA8" s="152"/>
      <c r="KKB8" s="154"/>
      <c r="KKC8" s="154"/>
      <c r="KKD8" s="152"/>
      <c r="KKE8" s="154"/>
      <c r="KKF8" s="18"/>
      <c r="KKG8" s="152"/>
      <c r="KKH8" s="154"/>
      <c r="KKI8" s="154"/>
      <c r="KKJ8" s="152"/>
      <c r="KKK8" s="154"/>
      <c r="KKL8" s="18"/>
      <c r="KKM8" s="152"/>
      <c r="KKN8" s="154"/>
      <c r="KKO8" s="154"/>
      <c r="KKP8" s="152"/>
      <c r="KKQ8" s="154"/>
      <c r="KKR8" s="18"/>
      <c r="KKS8" s="152"/>
      <c r="KKT8" s="154"/>
      <c r="KKU8" s="154"/>
      <c r="KKV8" s="152"/>
      <c r="KKW8" s="154"/>
      <c r="KKX8" s="18"/>
      <c r="KKY8" s="152"/>
      <c r="KKZ8" s="154"/>
      <c r="KLA8" s="154"/>
      <c r="KLB8" s="152"/>
      <c r="KLC8" s="154"/>
      <c r="KLD8" s="18"/>
      <c r="KLE8" s="152"/>
      <c r="KLF8" s="154"/>
      <c r="KLG8" s="154"/>
      <c r="KLH8" s="152"/>
      <c r="KLI8" s="154"/>
      <c r="KLJ8" s="18"/>
      <c r="KLK8" s="152"/>
      <c r="KLL8" s="154"/>
      <c r="KLM8" s="154"/>
      <c r="KLN8" s="152"/>
      <c r="KLO8" s="154"/>
      <c r="KLP8" s="18"/>
      <c r="KLQ8" s="152"/>
      <c r="KLR8" s="154"/>
      <c r="KLS8" s="154"/>
      <c r="KLT8" s="152"/>
      <c r="KLU8" s="154"/>
      <c r="KLV8" s="18"/>
      <c r="KLW8" s="152"/>
      <c r="KLX8" s="154"/>
      <c r="KLY8" s="154"/>
      <c r="KLZ8" s="152"/>
      <c r="KMA8" s="154"/>
      <c r="KMB8" s="18"/>
      <c r="KMC8" s="152"/>
      <c r="KMD8" s="154"/>
      <c r="KME8" s="154"/>
      <c r="KMF8" s="152"/>
      <c r="KMG8" s="154"/>
      <c r="KMH8" s="18"/>
      <c r="KMI8" s="152"/>
      <c r="KMJ8" s="154"/>
      <c r="KMK8" s="154"/>
      <c r="KML8" s="152"/>
      <c r="KMM8" s="154"/>
      <c r="KMN8" s="18"/>
      <c r="KMO8" s="152"/>
      <c r="KMP8" s="154"/>
      <c r="KMQ8" s="154"/>
      <c r="KMR8" s="152"/>
      <c r="KMS8" s="154"/>
      <c r="KMT8" s="18"/>
      <c r="KMU8" s="152"/>
      <c r="KMV8" s="154"/>
      <c r="KMW8" s="154"/>
      <c r="KMX8" s="152"/>
      <c r="KMY8" s="154"/>
      <c r="KMZ8" s="18"/>
      <c r="KNA8" s="152"/>
      <c r="KNB8" s="154"/>
      <c r="KNC8" s="154"/>
      <c r="KND8" s="152"/>
      <c r="KNE8" s="154"/>
      <c r="KNF8" s="18"/>
      <c r="KNG8" s="152"/>
      <c r="KNH8" s="154"/>
      <c r="KNI8" s="154"/>
      <c r="KNJ8" s="152"/>
      <c r="KNK8" s="154"/>
      <c r="KNL8" s="18"/>
      <c r="KNM8" s="152"/>
      <c r="KNN8" s="154"/>
      <c r="KNO8" s="154"/>
      <c r="KNP8" s="152"/>
      <c r="KNQ8" s="154"/>
      <c r="KNR8" s="18"/>
      <c r="KNS8" s="152"/>
      <c r="KNT8" s="154"/>
      <c r="KNU8" s="154"/>
      <c r="KNV8" s="152"/>
      <c r="KNW8" s="154"/>
      <c r="KNX8" s="18"/>
      <c r="KNY8" s="152"/>
      <c r="KNZ8" s="154"/>
      <c r="KOA8" s="154"/>
      <c r="KOB8" s="152"/>
      <c r="KOC8" s="154"/>
      <c r="KOD8" s="18"/>
      <c r="KOE8" s="152"/>
      <c r="KOF8" s="154"/>
      <c r="KOG8" s="154"/>
      <c r="KOH8" s="152"/>
      <c r="KOI8" s="154"/>
      <c r="KOJ8" s="18"/>
      <c r="KOK8" s="152"/>
      <c r="KOL8" s="154"/>
      <c r="KOM8" s="154"/>
      <c r="KON8" s="152"/>
      <c r="KOO8" s="154"/>
      <c r="KOP8" s="18"/>
      <c r="KOQ8" s="152"/>
      <c r="KOR8" s="154"/>
      <c r="KOS8" s="154"/>
      <c r="KOT8" s="152"/>
      <c r="KOU8" s="154"/>
      <c r="KOV8" s="18"/>
      <c r="KOW8" s="152"/>
      <c r="KOX8" s="154"/>
      <c r="KOY8" s="154"/>
      <c r="KOZ8" s="152"/>
      <c r="KPA8" s="154"/>
      <c r="KPB8" s="18"/>
      <c r="KPC8" s="152"/>
      <c r="KPD8" s="154"/>
      <c r="KPE8" s="154"/>
      <c r="KPF8" s="152"/>
      <c r="KPG8" s="154"/>
      <c r="KPH8" s="18"/>
      <c r="KPI8" s="152"/>
      <c r="KPJ8" s="154"/>
      <c r="KPK8" s="154"/>
      <c r="KPL8" s="152"/>
      <c r="KPM8" s="154"/>
      <c r="KPN8" s="18"/>
      <c r="KPO8" s="152"/>
      <c r="KPP8" s="154"/>
      <c r="KPQ8" s="154"/>
      <c r="KPR8" s="152"/>
      <c r="KPS8" s="154"/>
      <c r="KPT8" s="18"/>
      <c r="KPU8" s="152"/>
      <c r="KPV8" s="154"/>
      <c r="KPW8" s="154"/>
      <c r="KPX8" s="152"/>
      <c r="KPY8" s="154"/>
      <c r="KPZ8" s="18"/>
      <c r="KQA8" s="152"/>
      <c r="KQB8" s="154"/>
      <c r="KQC8" s="154"/>
      <c r="KQD8" s="152"/>
      <c r="KQE8" s="154"/>
      <c r="KQF8" s="18"/>
      <c r="KQG8" s="152"/>
      <c r="KQH8" s="154"/>
      <c r="KQI8" s="154"/>
      <c r="KQJ8" s="152"/>
      <c r="KQK8" s="154"/>
      <c r="KQL8" s="18"/>
      <c r="KQM8" s="152"/>
      <c r="KQN8" s="154"/>
      <c r="KQO8" s="154"/>
      <c r="KQP8" s="152"/>
      <c r="KQQ8" s="154"/>
      <c r="KQR8" s="18"/>
      <c r="KQS8" s="152"/>
      <c r="KQT8" s="154"/>
      <c r="KQU8" s="154"/>
      <c r="KQV8" s="152"/>
      <c r="KQW8" s="154"/>
      <c r="KQX8" s="18"/>
      <c r="KQY8" s="152"/>
      <c r="KQZ8" s="154"/>
      <c r="KRA8" s="154"/>
      <c r="KRB8" s="152"/>
      <c r="KRC8" s="154"/>
      <c r="KRD8" s="18"/>
      <c r="KRE8" s="152"/>
      <c r="KRF8" s="154"/>
      <c r="KRG8" s="154"/>
      <c r="KRH8" s="152"/>
      <c r="KRI8" s="154"/>
      <c r="KRJ8" s="18"/>
      <c r="KRK8" s="152"/>
      <c r="KRL8" s="154"/>
      <c r="KRM8" s="154"/>
      <c r="KRN8" s="152"/>
      <c r="KRO8" s="154"/>
      <c r="KRP8" s="18"/>
      <c r="KRQ8" s="152"/>
      <c r="KRR8" s="154"/>
      <c r="KRS8" s="154"/>
      <c r="KRT8" s="152"/>
      <c r="KRU8" s="154"/>
      <c r="KRV8" s="18"/>
      <c r="KRW8" s="152"/>
      <c r="KRX8" s="154"/>
      <c r="KRY8" s="154"/>
      <c r="KRZ8" s="152"/>
      <c r="KSA8" s="154"/>
      <c r="KSB8" s="18"/>
      <c r="KSC8" s="152"/>
      <c r="KSD8" s="154"/>
      <c r="KSE8" s="154"/>
      <c r="KSF8" s="152"/>
      <c r="KSG8" s="154"/>
      <c r="KSH8" s="18"/>
      <c r="KSI8" s="152"/>
      <c r="KSJ8" s="154"/>
      <c r="KSK8" s="154"/>
      <c r="KSL8" s="152"/>
      <c r="KSM8" s="154"/>
      <c r="KSN8" s="18"/>
      <c r="KSO8" s="152"/>
      <c r="KSP8" s="154"/>
      <c r="KSQ8" s="154"/>
      <c r="KSR8" s="152"/>
      <c r="KSS8" s="154"/>
      <c r="KST8" s="18"/>
      <c r="KSU8" s="152"/>
      <c r="KSV8" s="154"/>
      <c r="KSW8" s="154"/>
      <c r="KSX8" s="152"/>
      <c r="KSY8" s="154"/>
      <c r="KSZ8" s="18"/>
      <c r="KTA8" s="152"/>
      <c r="KTB8" s="154"/>
      <c r="KTC8" s="154"/>
      <c r="KTD8" s="152"/>
      <c r="KTE8" s="154"/>
      <c r="KTF8" s="18"/>
      <c r="KTG8" s="152"/>
      <c r="KTH8" s="154"/>
      <c r="KTI8" s="154"/>
      <c r="KTJ8" s="152"/>
      <c r="KTK8" s="154"/>
      <c r="KTL8" s="18"/>
      <c r="KTM8" s="152"/>
      <c r="KTN8" s="154"/>
      <c r="KTO8" s="154"/>
      <c r="KTP8" s="152"/>
      <c r="KTQ8" s="154"/>
      <c r="KTR8" s="18"/>
      <c r="KTS8" s="152"/>
      <c r="KTT8" s="154"/>
      <c r="KTU8" s="154"/>
      <c r="KTV8" s="152"/>
      <c r="KTW8" s="154"/>
      <c r="KTX8" s="18"/>
      <c r="KTY8" s="152"/>
      <c r="KTZ8" s="154"/>
      <c r="KUA8" s="154"/>
      <c r="KUB8" s="152"/>
      <c r="KUC8" s="154"/>
      <c r="KUD8" s="18"/>
      <c r="KUE8" s="152"/>
      <c r="KUF8" s="154"/>
      <c r="KUG8" s="154"/>
      <c r="KUH8" s="152"/>
      <c r="KUI8" s="154"/>
      <c r="KUJ8" s="18"/>
      <c r="KUK8" s="152"/>
      <c r="KUL8" s="154"/>
      <c r="KUM8" s="154"/>
      <c r="KUN8" s="152"/>
      <c r="KUO8" s="154"/>
      <c r="KUP8" s="18"/>
      <c r="KUQ8" s="152"/>
      <c r="KUR8" s="154"/>
      <c r="KUS8" s="154"/>
      <c r="KUT8" s="152"/>
      <c r="KUU8" s="154"/>
      <c r="KUV8" s="18"/>
      <c r="KUW8" s="152"/>
      <c r="KUX8" s="154"/>
      <c r="KUY8" s="154"/>
      <c r="KUZ8" s="152"/>
      <c r="KVA8" s="154"/>
      <c r="KVB8" s="18"/>
      <c r="KVC8" s="152"/>
      <c r="KVD8" s="154"/>
      <c r="KVE8" s="154"/>
      <c r="KVF8" s="152"/>
      <c r="KVG8" s="154"/>
      <c r="KVH8" s="18"/>
      <c r="KVI8" s="152"/>
      <c r="KVJ8" s="154"/>
      <c r="KVK8" s="154"/>
      <c r="KVL8" s="152"/>
      <c r="KVM8" s="154"/>
      <c r="KVN8" s="18"/>
      <c r="KVO8" s="152"/>
      <c r="KVP8" s="154"/>
      <c r="KVQ8" s="154"/>
      <c r="KVR8" s="152"/>
      <c r="KVS8" s="154"/>
      <c r="KVT8" s="18"/>
      <c r="KVU8" s="152"/>
      <c r="KVV8" s="154"/>
      <c r="KVW8" s="154"/>
      <c r="KVX8" s="152"/>
      <c r="KVY8" s="154"/>
      <c r="KVZ8" s="18"/>
      <c r="KWA8" s="152"/>
      <c r="KWB8" s="154"/>
      <c r="KWC8" s="154"/>
      <c r="KWD8" s="152"/>
      <c r="KWE8" s="154"/>
      <c r="KWF8" s="18"/>
      <c r="KWG8" s="152"/>
      <c r="KWH8" s="154"/>
      <c r="KWI8" s="154"/>
      <c r="KWJ8" s="152"/>
      <c r="KWK8" s="154"/>
      <c r="KWL8" s="18"/>
      <c r="KWM8" s="152"/>
      <c r="KWN8" s="154"/>
      <c r="KWO8" s="154"/>
      <c r="KWP8" s="152"/>
      <c r="KWQ8" s="154"/>
      <c r="KWR8" s="18"/>
      <c r="KWS8" s="152"/>
      <c r="KWT8" s="154"/>
      <c r="KWU8" s="154"/>
      <c r="KWV8" s="152"/>
      <c r="KWW8" s="154"/>
      <c r="KWX8" s="18"/>
      <c r="KWY8" s="152"/>
      <c r="KWZ8" s="154"/>
      <c r="KXA8" s="154"/>
      <c r="KXB8" s="152"/>
      <c r="KXC8" s="154"/>
      <c r="KXD8" s="18"/>
      <c r="KXE8" s="152"/>
      <c r="KXF8" s="154"/>
      <c r="KXG8" s="154"/>
      <c r="KXH8" s="152"/>
      <c r="KXI8" s="154"/>
      <c r="KXJ8" s="18"/>
      <c r="KXK8" s="152"/>
      <c r="KXL8" s="154"/>
      <c r="KXM8" s="154"/>
      <c r="KXN8" s="152"/>
      <c r="KXO8" s="154"/>
      <c r="KXP8" s="18"/>
      <c r="KXQ8" s="152"/>
      <c r="KXR8" s="154"/>
      <c r="KXS8" s="154"/>
      <c r="KXT8" s="152"/>
      <c r="KXU8" s="154"/>
      <c r="KXV8" s="18"/>
      <c r="KXW8" s="152"/>
      <c r="KXX8" s="154"/>
      <c r="KXY8" s="154"/>
      <c r="KXZ8" s="152"/>
      <c r="KYA8" s="154"/>
      <c r="KYB8" s="18"/>
      <c r="KYC8" s="152"/>
      <c r="KYD8" s="154"/>
      <c r="KYE8" s="154"/>
      <c r="KYF8" s="152"/>
      <c r="KYG8" s="154"/>
      <c r="KYH8" s="18"/>
      <c r="KYI8" s="152"/>
      <c r="KYJ8" s="154"/>
      <c r="KYK8" s="154"/>
      <c r="KYL8" s="152"/>
      <c r="KYM8" s="154"/>
      <c r="KYN8" s="18"/>
      <c r="KYO8" s="152"/>
      <c r="KYP8" s="154"/>
      <c r="KYQ8" s="154"/>
      <c r="KYR8" s="152"/>
      <c r="KYS8" s="154"/>
      <c r="KYT8" s="18"/>
      <c r="KYU8" s="152"/>
      <c r="KYV8" s="154"/>
      <c r="KYW8" s="154"/>
      <c r="KYX8" s="152"/>
      <c r="KYY8" s="154"/>
      <c r="KYZ8" s="18"/>
      <c r="KZA8" s="152"/>
      <c r="KZB8" s="154"/>
      <c r="KZC8" s="154"/>
      <c r="KZD8" s="152"/>
      <c r="KZE8" s="154"/>
      <c r="KZF8" s="18"/>
      <c r="KZG8" s="152"/>
      <c r="KZH8" s="154"/>
      <c r="KZI8" s="154"/>
      <c r="KZJ8" s="152"/>
      <c r="KZK8" s="154"/>
      <c r="KZL8" s="18"/>
      <c r="KZM8" s="152"/>
      <c r="KZN8" s="154"/>
      <c r="KZO8" s="154"/>
      <c r="KZP8" s="152"/>
      <c r="KZQ8" s="154"/>
      <c r="KZR8" s="18"/>
      <c r="KZS8" s="152"/>
      <c r="KZT8" s="154"/>
      <c r="KZU8" s="154"/>
      <c r="KZV8" s="152"/>
      <c r="KZW8" s="154"/>
      <c r="KZX8" s="18"/>
      <c r="KZY8" s="152"/>
      <c r="KZZ8" s="154"/>
      <c r="LAA8" s="154"/>
      <c r="LAB8" s="152"/>
      <c r="LAC8" s="154"/>
      <c r="LAD8" s="18"/>
      <c r="LAE8" s="152"/>
      <c r="LAF8" s="154"/>
      <c r="LAG8" s="154"/>
      <c r="LAH8" s="152"/>
      <c r="LAI8" s="154"/>
      <c r="LAJ8" s="18"/>
      <c r="LAK8" s="152"/>
      <c r="LAL8" s="154"/>
      <c r="LAM8" s="154"/>
      <c r="LAN8" s="152"/>
      <c r="LAO8" s="154"/>
      <c r="LAP8" s="18"/>
      <c r="LAQ8" s="152"/>
      <c r="LAR8" s="154"/>
      <c r="LAS8" s="154"/>
      <c r="LAT8" s="152"/>
      <c r="LAU8" s="154"/>
      <c r="LAV8" s="18"/>
      <c r="LAW8" s="152"/>
      <c r="LAX8" s="154"/>
      <c r="LAY8" s="154"/>
      <c r="LAZ8" s="152"/>
      <c r="LBA8" s="154"/>
      <c r="LBB8" s="18"/>
      <c r="LBC8" s="152"/>
      <c r="LBD8" s="154"/>
      <c r="LBE8" s="154"/>
      <c r="LBF8" s="152"/>
      <c r="LBG8" s="154"/>
      <c r="LBH8" s="18"/>
      <c r="LBI8" s="152"/>
      <c r="LBJ8" s="154"/>
      <c r="LBK8" s="154"/>
      <c r="LBL8" s="152"/>
      <c r="LBM8" s="154"/>
      <c r="LBN8" s="18"/>
      <c r="LBO8" s="152"/>
      <c r="LBP8" s="154"/>
      <c r="LBQ8" s="154"/>
      <c r="LBR8" s="152"/>
      <c r="LBS8" s="154"/>
      <c r="LBT8" s="18"/>
      <c r="LBU8" s="152"/>
      <c r="LBV8" s="154"/>
      <c r="LBW8" s="154"/>
      <c r="LBX8" s="152"/>
      <c r="LBY8" s="154"/>
      <c r="LBZ8" s="18"/>
      <c r="LCA8" s="152"/>
      <c r="LCB8" s="154"/>
      <c r="LCC8" s="154"/>
      <c r="LCD8" s="152"/>
      <c r="LCE8" s="154"/>
      <c r="LCF8" s="18"/>
      <c r="LCG8" s="152"/>
      <c r="LCH8" s="154"/>
      <c r="LCI8" s="154"/>
      <c r="LCJ8" s="152"/>
      <c r="LCK8" s="154"/>
      <c r="LCL8" s="18"/>
      <c r="LCM8" s="152"/>
      <c r="LCN8" s="154"/>
      <c r="LCO8" s="154"/>
      <c r="LCP8" s="152"/>
      <c r="LCQ8" s="154"/>
      <c r="LCR8" s="18"/>
      <c r="LCS8" s="152"/>
      <c r="LCT8" s="154"/>
      <c r="LCU8" s="154"/>
      <c r="LCV8" s="152"/>
      <c r="LCW8" s="154"/>
      <c r="LCX8" s="18"/>
      <c r="LCY8" s="152"/>
      <c r="LCZ8" s="154"/>
      <c r="LDA8" s="154"/>
      <c r="LDB8" s="152"/>
      <c r="LDC8" s="154"/>
      <c r="LDD8" s="18"/>
      <c r="LDE8" s="152"/>
      <c r="LDF8" s="154"/>
      <c r="LDG8" s="154"/>
      <c r="LDH8" s="152"/>
      <c r="LDI8" s="154"/>
      <c r="LDJ8" s="18"/>
      <c r="LDK8" s="152"/>
      <c r="LDL8" s="154"/>
      <c r="LDM8" s="154"/>
      <c r="LDN8" s="152"/>
      <c r="LDO8" s="154"/>
      <c r="LDP8" s="18"/>
      <c r="LDQ8" s="152"/>
      <c r="LDR8" s="154"/>
      <c r="LDS8" s="154"/>
      <c r="LDT8" s="152"/>
      <c r="LDU8" s="154"/>
      <c r="LDV8" s="18"/>
      <c r="LDW8" s="152"/>
      <c r="LDX8" s="154"/>
      <c r="LDY8" s="154"/>
      <c r="LDZ8" s="152"/>
      <c r="LEA8" s="154"/>
      <c r="LEB8" s="18"/>
      <c r="LEC8" s="152"/>
      <c r="LED8" s="154"/>
      <c r="LEE8" s="154"/>
      <c r="LEF8" s="152"/>
      <c r="LEG8" s="154"/>
      <c r="LEH8" s="18"/>
      <c r="LEI8" s="152"/>
      <c r="LEJ8" s="154"/>
      <c r="LEK8" s="154"/>
      <c r="LEL8" s="152"/>
      <c r="LEM8" s="154"/>
      <c r="LEN8" s="18"/>
      <c r="LEO8" s="152"/>
      <c r="LEP8" s="154"/>
      <c r="LEQ8" s="154"/>
      <c r="LER8" s="152"/>
      <c r="LES8" s="154"/>
      <c r="LET8" s="18"/>
      <c r="LEU8" s="152"/>
      <c r="LEV8" s="154"/>
      <c r="LEW8" s="154"/>
      <c r="LEX8" s="152"/>
      <c r="LEY8" s="154"/>
      <c r="LEZ8" s="18"/>
      <c r="LFA8" s="152"/>
      <c r="LFB8" s="154"/>
      <c r="LFC8" s="154"/>
      <c r="LFD8" s="152"/>
      <c r="LFE8" s="154"/>
      <c r="LFF8" s="18"/>
      <c r="LFG8" s="152"/>
      <c r="LFH8" s="154"/>
      <c r="LFI8" s="154"/>
      <c r="LFJ8" s="152"/>
      <c r="LFK8" s="154"/>
      <c r="LFL8" s="18"/>
      <c r="LFM8" s="152"/>
      <c r="LFN8" s="154"/>
      <c r="LFO8" s="154"/>
      <c r="LFP8" s="152"/>
      <c r="LFQ8" s="154"/>
      <c r="LFR8" s="18"/>
      <c r="LFS8" s="152"/>
      <c r="LFT8" s="154"/>
      <c r="LFU8" s="154"/>
      <c r="LFV8" s="152"/>
      <c r="LFW8" s="154"/>
      <c r="LFX8" s="18"/>
      <c r="LFY8" s="152"/>
      <c r="LFZ8" s="154"/>
      <c r="LGA8" s="154"/>
      <c r="LGB8" s="152"/>
      <c r="LGC8" s="154"/>
      <c r="LGD8" s="18"/>
      <c r="LGE8" s="152"/>
      <c r="LGF8" s="154"/>
      <c r="LGG8" s="154"/>
      <c r="LGH8" s="152"/>
      <c r="LGI8" s="154"/>
      <c r="LGJ8" s="18"/>
      <c r="LGK8" s="152"/>
      <c r="LGL8" s="154"/>
      <c r="LGM8" s="154"/>
      <c r="LGN8" s="152"/>
      <c r="LGO8" s="154"/>
      <c r="LGP8" s="18"/>
      <c r="LGQ8" s="152"/>
      <c r="LGR8" s="154"/>
      <c r="LGS8" s="154"/>
      <c r="LGT8" s="152"/>
      <c r="LGU8" s="154"/>
      <c r="LGV8" s="18"/>
      <c r="LGW8" s="152"/>
      <c r="LGX8" s="154"/>
      <c r="LGY8" s="154"/>
      <c r="LGZ8" s="152"/>
      <c r="LHA8" s="154"/>
      <c r="LHB8" s="18"/>
      <c r="LHC8" s="152"/>
      <c r="LHD8" s="154"/>
      <c r="LHE8" s="154"/>
      <c r="LHF8" s="152"/>
      <c r="LHG8" s="154"/>
      <c r="LHH8" s="18"/>
      <c r="LHI8" s="152"/>
      <c r="LHJ8" s="154"/>
      <c r="LHK8" s="154"/>
      <c r="LHL8" s="152"/>
      <c r="LHM8" s="154"/>
      <c r="LHN8" s="18"/>
      <c r="LHO8" s="152"/>
      <c r="LHP8" s="154"/>
      <c r="LHQ8" s="154"/>
      <c r="LHR8" s="152"/>
      <c r="LHS8" s="154"/>
      <c r="LHT8" s="18"/>
      <c r="LHU8" s="152"/>
      <c r="LHV8" s="154"/>
      <c r="LHW8" s="154"/>
      <c r="LHX8" s="152"/>
      <c r="LHY8" s="154"/>
      <c r="LHZ8" s="18"/>
      <c r="LIA8" s="152"/>
      <c r="LIB8" s="154"/>
      <c r="LIC8" s="154"/>
      <c r="LID8" s="152"/>
      <c r="LIE8" s="154"/>
      <c r="LIF8" s="18"/>
      <c r="LIG8" s="152"/>
      <c r="LIH8" s="154"/>
      <c r="LII8" s="154"/>
      <c r="LIJ8" s="152"/>
      <c r="LIK8" s="154"/>
      <c r="LIL8" s="18"/>
      <c r="LIM8" s="152"/>
      <c r="LIN8" s="154"/>
      <c r="LIO8" s="154"/>
      <c r="LIP8" s="152"/>
      <c r="LIQ8" s="154"/>
      <c r="LIR8" s="18"/>
      <c r="LIS8" s="152"/>
      <c r="LIT8" s="154"/>
      <c r="LIU8" s="154"/>
      <c r="LIV8" s="152"/>
      <c r="LIW8" s="154"/>
      <c r="LIX8" s="18"/>
      <c r="LIY8" s="152"/>
      <c r="LIZ8" s="154"/>
      <c r="LJA8" s="154"/>
      <c r="LJB8" s="152"/>
      <c r="LJC8" s="154"/>
      <c r="LJD8" s="18"/>
      <c r="LJE8" s="152"/>
      <c r="LJF8" s="154"/>
      <c r="LJG8" s="154"/>
      <c r="LJH8" s="152"/>
      <c r="LJI8" s="154"/>
      <c r="LJJ8" s="18"/>
      <c r="LJK8" s="152"/>
      <c r="LJL8" s="154"/>
      <c r="LJM8" s="154"/>
      <c r="LJN8" s="152"/>
      <c r="LJO8" s="154"/>
      <c r="LJP8" s="18"/>
      <c r="LJQ8" s="152"/>
      <c r="LJR8" s="154"/>
      <c r="LJS8" s="154"/>
      <c r="LJT8" s="152"/>
      <c r="LJU8" s="154"/>
      <c r="LJV8" s="18"/>
      <c r="LJW8" s="152"/>
      <c r="LJX8" s="154"/>
      <c r="LJY8" s="154"/>
      <c r="LJZ8" s="152"/>
      <c r="LKA8" s="154"/>
      <c r="LKB8" s="18"/>
      <c r="LKC8" s="152"/>
      <c r="LKD8" s="154"/>
      <c r="LKE8" s="154"/>
      <c r="LKF8" s="152"/>
      <c r="LKG8" s="154"/>
      <c r="LKH8" s="18"/>
      <c r="LKI8" s="152"/>
      <c r="LKJ8" s="154"/>
      <c r="LKK8" s="154"/>
      <c r="LKL8" s="152"/>
      <c r="LKM8" s="154"/>
      <c r="LKN8" s="18"/>
      <c r="LKO8" s="152"/>
      <c r="LKP8" s="154"/>
      <c r="LKQ8" s="154"/>
      <c r="LKR8" s="152"/>
      <c r="LKS8" s="154"/>
      <c r="LKT8" s="18"/>
      <c r="LKU8" s="152"/>
      <c r="LKV8" s="154"/>
      <c r="LKW8" s="154"/>
      <c r="LKX8" s="152"/>
      <c r="LKY8" s="154"/>
      <c r="LKZ8" s="18"/>
      <c r="LLA8" s="152"/>
      <c r="LLB8" s="154"/>
      <c r="LLC8" s="154"/>
      <c r="LLD8" s="152"/>
      <c r="LLE8" s="154"/>
      <c r="LLF8" s="18"/>
      <c r="LLG8" s="152"/>
      <c r="LLH8" s="154"/>
      <c r="LLI8" s="154"/>
      <c r="LLJ8" s="152"/>
      <c r="LLK8" s="154"/>
      <c r="LLL8" s="18"/>
      <c r="LLM8" s="152"/>
      <c r="LLN8" s="154"/>
      <c r="LLO8" s="154"/>
      <c r="LLP8" s="152"/>
      <c r="LLQ8" s="154"/>
      <c r="LLR8" s="18"/>
      <c r="LLS8" s="152"/>
      <c r="LLT8" s="154"/>
      <c r="LLU8" s="154"/>
      <c r="LLV8" s="152"/>
      <c r="LLW8" s="154"/>
      <c r="LLX8" s="18"/>
      <c r="LLY8" s="152"/>
      <c r="LLZ8" s="154"/>
      <c r="LMA8" s="154"/>
      <c r="LMB8" s="152"/>
      <c r="LMC8" s="154"/>
      <c r="LMD8" s="18"/>
      <c r="LME8" s="152"/>
      <c r="LMF8" s="154"/>
      <c r="LMG8" s="154"/>
      <c r="LMH8" s="152"/>
      <c r="LMI8" s="154"/>
      <c r="LMJ8" s="18"/>
      <c r="LMK8" s="152"/>
      <c r="LML8" s="154"/>
      <c r="LMM8" s="154"/>
      <c r="LMN8" s="152"/>
      <c r="LMO8" s="154"/>
      <c r="LMP8" s="18"/>
      <c r="LMQ8" s="152"/>
      <c r="LMR8" s="154"/>
      <c r="LMS8" s="154"/>
      <c r="LMT8" s="152"/>
      <c r="LMU8" s="154"/>
      <c r="LMV8" s="18"/>
      <c r="LMW8" s="152"/>
      <c r="LMX8" s="154"/>
      <c r="LMY8" s="154"/>
      <c r="LMZ8" s="152"/>
      <c r="LNA8" s="154"/>
      <c r="LNB8" s="18"/>
      <c r="LNC8" s="152"/>
      <c r="LND8" s="154"/>
      <c r="LNE8" s="154"/>
      <c r="LNF8" s="152"/>
      <c r="LNG8" s="154"/>
      <c r="LNH8" s="18"/>
      <c r="LNI8" s="152"/>
      <c r="LNJ8" s="154"/>
      <c r="LNK8" s="154"/>
      <c r="LNL8" s="152"/>
      <c r="LNM8" s="154"/>
      <c r="LNN8" s="18"/>
      <c r="LNO8" s="152"/>
      <c r="LNP8" s="154"/>
      <c r="LNQ8" s="154"/>
      <c r="LNR8" s="152"/>
      <c r="LNS8" s="154"/>
      <c r="LNT8" s="18"/>
      <c r="LNU8" s="152"/>
      <c r="LNV8" s="154"/>
      <c r="LNW8" s="154"/>
      <c r="LNX8" s="152"/>
      <c r="LNY8" s="154"/>
      <c r="LNZ8" s="18"/>
      <c r="LOA8" s="152"/>
      <c r="LOB8" s="154"/>
      <c r="LOC8" s="154"/>
      <c r="LOD8" s="152"/>
      <c r="LOE8" s="154"/>
      <c r="LOF8" s="18"/>
      <c r="LOG8" s="152"/>
      <c r="LOH8" s="154"/>
      <c r="LOI8" s="154"/>
      <c r="LOJ8" s="152"/>
      <c r="LOK8" s="154"/>
      <c r="LOL8" s="18"/>
      <c r="LOM8" s="152"/>
      <c r="LON8" s="154"/>
      <c r="LOO8" s="154"/>
      <c r="LOP8" s="152"/>
      <c r="LOQ8" s="154"/>
      <c r="LOR8" s="18"/>
      <c r="LOS8" s="152"/>
      <c r="LOT8" s="154"/>
      <c r="LOU8" s="154"/>
      <c r="LOV8" s="152"/>
      <c r="LOW8" s="154"/>
      <c r="LOX8" s="18"/>
      <c r="LOY8" s="152"/>
      <c r="LOZ8" s="154"/>
      <c r="LPA8" s="154"/>
      <c r="LPB8" s="152"/>
      <c r="LPC8" s="154"/>
      <c r="LPD8" s="18"/>
      <c r="LPE8" s="152"/>
      <c r="LPF8" s="154"/>
      <c r="LPG8" s="154"/>
      <c r="LPH8" s="152"/>
      <c r="LPI8" s="154"/>
      <c r="LPJ8" s="18"/>
      <c r="LPK8" s="152"/>
      <c r="LPL8" s="154"/>
      <c r="LPM8" s="154"/>
      <c r="LPN8" s="152"/>
      <c r="LPO8" s="154"/>
      <c r="LPP8" s="18"/>
      <c r="LPQ8" s="152"/>
      <c r="LPR8" s="154"/>
      <c r="LPS8" s="154"/>
      <c r="LPT8" s="152"/>
      <c r="LPU8" s="154"/>
      <c r="LPV8" s="18"/>
      <c r="LPW8" s="152"/>
      <c r="LPX8" s="154"/>
      <c r="LPY8" s="154"/>
      <c r="LPZ8" s="152"/>
      <c r="LQA8" s="154"/>
      <c r="LQB8" s="18"/>
      <c r="LQC8" s="152"/>
      <c r="LQD8" s="154"/>
      <c r="LQE8" s="154"/>
      <c r="LQF8" s="152"/>
      <c r="LQG8" s="154"/>
      <c r="LQH8" s="18"/>
      <c r="LQI8" s="152"/>
      <c r="LQJ8" s="154"/>
      <c r="LQK8" s="154"/>
      <c r="LQL8" s="152"/>
      <c r="LQM8" s="154"/>
      <c r="LQN8" s="18"/>
      <c r="LQO8" s="152"/>
      <c r="LQP8" s="154"/>
      <c r="LQQ8" s="154"/>
      <c r="LQR8" s="152"/>
      <c r="LQS8" s="154"/>
      <c r="LQT8" s="18"/>
      <c r="LQU8" s="152"/>
      <c r="LQV8" s="154"/>
      <c r="LQW8" s="154"/>
      <c r="LQX8" s="152"/>
      <c r="LQY8" s="154"/>
      <c r="LQZ8" s="18"/>
      <c r="LRA8" s="152"/>
      <c r="LRB8" s="154"/>
      <c r="LRC8" s="154"/>
      <c r="LRD8" s="152"/>
      <c r="LRE8" s="154"/>
      <c r="LRF8" s="18"/>
      <c r="LRG8" s="152"/>
      <c r="LRH8" s="154"/>
      <c r="LRI8" s="154"/>
      <c r="LRJ8" s="152"/>
      <c r="LRK8" s="154"/>
      <c r="LRL8" s="18"/>
      <c r="LRM8" s="152"/>
      <c r="LRN8" s="154"/>
      <c r="LRO8" s="154"/>
      <c r="LRP8" s="152"/>
      <c r="LRQ8" s="154"/>
      <c r="LRR8" s="18"/>
      <c r="LRS8" s="152"/>
      <c r="LRT8" s="154"/>
      <c r="LRU8" s="154"/>
      <c r="LRV8" s="152"/>
      <c r="LRW8" s="154"/>
      <c r="LRX8" s="18"/>
      <c r="LRY8" s="152"/>
      <c r="LRZ8" s="154"/>
      <c r="LSA8" s="154"/>
      <c r="LSB8" s="152"/>
      <c r="LSC8" s="154"/>
      <c r="LSD8" s="18"/>
      <c r="LSE8" s="152"/>
      <c r="LSF8" s="154"/>
      <c r="LSG8" s="154"/>
      <c r="LSH8" s="152"/>
      <c r="LSI8" s="154"/>
      <c r="LSJ8" s="18"/>
      <c r="LSK8" s="152"/>
      <c r="LSL8" s="154"/>
      <c r="LSM8" s="154"/>
      <c r="LSN8" s="152"/>
      <c r="LSO8" s="154"/>
      <c r="LSP8" s="18"/>
      <c r="LSQ8" s="152"/>
      <c r="LSR8" s="154"/>
      <c r="LSS8" s="154"/>
      <c r="LST8" s="152"/>
      <c r="LSU8" s="154"/>
      <c r="LSV8" s="18"/>
      <c r="LSW8" s="152"/>
      <c r="LSX8" s="154"/>
      <c r="LSY8" s="154"/>
      <c r="LSZ8" s="152"/>
      <c r="LTA8" s="154"/>
      <c r="LTB8" s="18"/>
      <c r="LTC8" s="152"/>
      <c r="LTD8" s="154"/>
      <c r="LTE8" s="154"/>
      <c r="LTF8" s="152"/>
      <c r="LTG8" s="154"/>
      <c r="LTH8" s="18"/>
      <c r="LTI8" s="152"/>
      <c r="LTJ8" s="154"/>
      <c r="LTK8" s="154"/>
      <c r="LTL8" s="152"/>
      <c r="LTM8" s="154"/>
      <c r="LTN8" s="18"/>
      <c r="LTO8" s="152"/>
      <c r="LTP8" s="154"/>
      <c r="LTQ8" s="154"/>
      <c r="LTR8" s="152"/>
      <c r="LTS8" s="154"/>
      <c r="LTT8" s="18"/>
      <c r="LTU8" s="152"/>
      <c r="LTV8" s="154"/>
      <c r="LTW8" s="154"/>
      <c r="LTX8" s="152"/>
      <c r="LTY8" s="154"/>
      <c r="LTZ8" s="18"/>
      <c r="LUA8" s="152"/>
      <c r="LUB8" s="154"/>
      <c r="LUC8" s="154"/>
      <c r="LUD8" s="152"/>
      <c r="LUE8" s="154"/>
      <c r="LUF8" s="18"/>
      <c r="LUG8" s="152"/>
      <c r="LUH8" s="154"/>
      <c r="LUI8" s="154"/>
      <c r="LUJ8" s="152"/>
      <c r="LUK8" s="154"/>
      <c r="LUL8" s="18"/>
      <c r="LUM8" s="152"/>
      <c r="LUN8" s="154"/>
      <c r="LUO8" s="154"/>
      <c r="LUP8" s="152"/>
      <c r="LUQ8" s="154"/>
      <c r="LUR8" s="18"/>
      <c r="LUS8" s="152"/>
      <c r="LUT8" s="154"/>
      <c r="LUU8" s="154"/>
      <c r="LUV8" s="152"/>
      <c r="LUW8" s="154"/>
      <c r="LUX8" s="18"/>
      <c r="LUY8" s="152"/>
      <c r="LUZ8" s="154"/>
      <c r="LVA8" s="154"/>
      <c r="LVB8" s="152"/>
      <c r="LVC8" s="154"/>
      <c r="LVD8" s="18"/>
      <c r="LVE8" s="152"/>
      <c r="LVF8" s="154"/>
      <c r="LVG8" s="154"/>
      <c r="LVH8" s="152"/>
      <c r="LVI8" s="154"/>
      <c r="LVJ8" s="18"/>
      <c r="LVK8" s="152"/>
      <c r="LVL8" s="154"/>
      <c r="LVM8" s="154"/>
      <c r="LVN8" s="152"/>
      <c r="LVO8" s="154"/>
      <c r="LVP8" s="18"/>
      <c r="LVQ8" s="152"/>
      <c r="LVR8" s="154"/>
      <c r="LVS8" s="154"/>
      <c r="LVT8" s="152"/>
      <c r="LVU8" s="154"/>
      <c r="LVV8" s="18"/>
      <c r="LVW8" s="152"/>
      <c r="LVX8" s="154"/>
      <c r="LVY8" s="154"/>
      <c r="LVZ8" s="152"/>
      <c r="LWA8" s="154"/>
      <c r="LWB8" s="18"/>
      <c r="LWC8" s="152"/>
      <c r="LWD8" s="154"/>
      <c r="LWE8" s="154"/>
      <c r="LWF8" s="152"/>
      <c r="LWG8" s="154"/>
      <c r="LWH8" s="18"/>
      <c r="LWI8" s="152"/>
      <c r="LWJ8" s="154"/>
      <c r="LWK8" s="154"/>
      <c r="LWL8" s="152"/>
      <c r="LWM8" s="154"/>
      <c r="LWN8" s="18"/>
      <c r="LWO8" s="152"/>
      <c r="LWP8" s="154"/>
      <c r="LWQ8" s="154"/>
      <c r="LWR8" s="152"/>
      <c r="LWS8" s="154"/>
      <c r="LWT8" s="18"/>
      <c r="LWU8" s="152"/>
      <c r="LWV8" s="154"/>
      <c r="LWW8" s="154"/>
      <c r="LWX8" s="152"/>
      <c r="LWY8" s="154"/>
      <c r="LWZ8" s="18"/>
      <c r="LXA8" s="152"/>
      <c r="LXB8" s="154"/>
      <c r="LXC8" s="154"/>
      <c r="LXD8" s="152"/>
      <c r="LXE8" s="154"/>
      <c r="LXF8" s="18"/>
      <c r="LXG8" s="152"/>
      <c r="LXH8" s="154"/>
      <c r="LXI8" s="154"/>
      <c r="LXJ8" s="152"/>
      <c r="LXK8" s="154"/>
      <c r="LXL8" s="18"/>
      <c r="LXM8" s="152"/>
      <c r="LXN8" s="154"/>
      <c r="LXO8" s="154"/>
      <c r="LXP8" s="152"/>
      <c r="LXQ8" s="154"/>
      <c r="LXR8" s="18"/>
      <c r="LXS8" s="152"/>
      <c r="LXT8" s="154"/>
      <c r="LXU8" s="154"/>
      <c r="LXV8" s="152"/>
      <c r="LXW8" s="154"/>
      <c r="LXX8" s="18"/>
      <c r="LXY8" s="152"/>
      <c r="LXZ8" s="154"/>
      <c r="LYA8" s="154"/>
      <c r="LYB8" s="152"/>
      <c r="LYC8" s="154"/>
      <c r="LYD8" s="18"/>
      <c r="LYE8" s="152"/>
      <c r="LYF8" s="154"/>
      <c r="LYG8" s="154"/>
      <c r="LYH8" s="152"/>
      <c r="LYI8" s="154"/>
      <c r="LYJ8" s="18"/>
      <c r="LYK8" s="152"/>
      <c r="LYL8" s="154"/>
      <c r="LYM8" s="154"/>
      <c r="LYN8" s="152"/>
      <c r="LYO8" s="154"/>
      <c r="LYP8" s="18"/>
      <c r="LYQ8" s="152"/>
      <c r="LYR8" s="154"/>
      <c r="LYS8" s="154"/>
      <c r="LYT8" s="152"/>
      <c r="LYU8" s="154"/>
      <c r="LYV8" s="18"/>
      <c r="LYW8" s="152"/>
      <c r="LYX8" s="154"/>
      <c r="LYY8" s="154"/>
      <c r="LYZ8" s="152"/>
      <c r="LZA8" s="154"/>
      <c r="LZB8" s="18"/>
      <c r="LZC8" s="152"/>
      <c r="LZD8" s="154"/>
      <c r="LZE8" s="154"/>
      <c r="LZF8" s="152"/>
      <c r="LZG8" s="154"/>
      <c r="LZH8" s="18"/>
      <c r="LZI8" s="152"/>
      <c r="LZJ8" s="154"/>
      <c r="LZK8" s="154"/>
      <c r="LZL8" s="152"/>
      <c r="LZM8" s="154"/>
      <c r="LZN8" s="18"/>
      <c r="LZO8" s="152"/>
      <c r="LZP8" s="154"/>
      <c r="LZQ8" s="154"/>
      <c r="LZR8" s="152"/>
      <c r="LZS8" s="154"/>
      <c r="LZT8" s="18"/>
      <c r="LZU8" s="152"/>
      <c r="LZV8" s="154"/>
      <c r="LZW8" s="154"/>
      <c r="LZX8" s="152"/>
      <c r="LZY8" s="154"/>
      <c r="LZZ8" s="18"/>
      <c r="MAA8" s="152"/>
      <c r="MAB8" s="154"/>
      <c r="MAC8" s="154"/>
      <c r="MAD8" s="152"/>
      <c r="MAE8" s="154"/>
      <c r="MAF8" s="18"/>
      <c r="MAG8" s="152"/>
      <c r="MAH8" s="154"/>
      <c r="MAI8" s="154"/>
      <c r="MAJ8" s="152"/>
      <c r="MAK8" s="154"/>
      <c r="MAL8" s="18"/>
      <c r="MAM8" s="152"/>
      <c r="MAN8" s="154"/>
      <c r="MAO8" s="154"/>
      <c r="MAP8" s="152"/>
      <c r="MAQ8" s="154"/>
      <c r="MAR8" s="18"/>
      <c r="MAS8" s="152"/>
      <c r="MAT8" s="154"/>
      <c r="MAU8" s="154"/>
      <c r="MAV8" s="152"/>
      <c r="MAW8" s="154"/>
      <c r="MAX8" s="18"/>
      <c r="MAY8" s="152"/>
      <c r="MAZ8" s="154"/>
      <c r="MBA8" s="154"/>
      <c r="MBB8" s="152"/>
      <c r="MBC8" s="154"/>
      <c r="MBD8" s="18"/>
      <c r="MBE8" s="152"/>
      <c r="MBF8" s="154"/>
      <c r="MBG8" s="154"/>
      <c r="MBH8" s="152"/>
      <c r="MBI8" s="154"/>
      <c r="MBJ8" s="18"/>
      <c r="MBK8" s="152"/>
      <c r="MBL8" s="154"/>
      <c r="MBM8" s="154"/>
      <c r="MBN8" s="152"/>
      <c r="MBO8" s="154"/>
      <c r="MBP8" s="18"/>
      <c r="MBQ8" s="152"/>
      <c r="MBR8" s="154"/>
      <c r="MBS8" s="154"/>
      <c r="MBT8" s="152"/>
      <c r="MBU8" s="154"/>
      <c r="MBV8" s="18"/>
      <c r="MBW8" s="152"/>
      <c r="MBX8" s="154"/>
      <c r="MBY8" s="154"/>
      <c r="MBZ8" s="152"/>
      <c r="MCA8" s="154"/>
      <c r="MCB8" s="18"/>
      <c r="MCC8" s="152"/>
      <c r="MCD8" s="154"/>
      <c r="MCE8" s="154"/>
      <c r="MCF8" s="152"/>
      <c r="MCG8" s="154"/>
      <c r="MCH8" s="18"/>
      <c r="MCI8" s="152"/>
      <c r="MCJ8" s="154"/>
      <c r="MCK8" s="154"/>
      <c r="MCL8" s="152"/>
      <c r="MCM8" s="154"/>
      <c r="MCN8" s="18"/>
      <c r="MCO8" s="152"/>
      <c r="MCP8" s="154"/>
      <c r="MCQ8" s="154"/>
      <c r="MCR8" s="152"/>
      <c r="MCS8" s="154"/>
      <c r="MCT8" s="18"/>
      <c r="MCU8" s="152"/>
      <c r="MCV8" s="154"/>
      <c r="MCW8" s="154"/>
      <c r="MCX8" s="152"/>
      <c r="MCY8" s="154"/>
      <c r="MCZ8" s="18"/>
      <c r="MDA8" s="152"/>
      <c r="MDB8" s="154"/>
      <c r="MDC8" s="154"/>
      <c r="MDD8" s="152"/>
      <c r="MDE8" s="154"/>
      <c r="MDF8" s="18"/>
      <c r="MDG8" s="152"/>
      <c r="MDH8" s="154"/>
      <c r="MDI8" s="154"/>
      <c r="MDJ8" s="152"/>
      <c r="MDK8" s="154"/>
      <c r="MDL8" s="18"/>
      <c r="MDM8" s="152"/>
      <c r="MDN8" s="154"/>
      <c r="MDO8" s="154"/>
      <c r="MDP8" s="152"/>
      <c r="MDQ8" s="154"/>
      <c r="MDR8" s="18"/>
      <c r="MDS8" s="152"/>
      <c r="MDT8" s="154"/>
      <c r="MDU8" s="154"/>
      <c r="MDV8" s="152"/>
      <c r="MDW8" s="154"/>
      <c r="MDX8" s="18"/>
      <c r="MDY8" s="152"/>
      <c r="MDZ8" s="154"/>
      <c r="MEA8" s="154"/>
      <c r="MEB8" s="152"/>
      <c r="MEC8" s="154"/>
      <c r="MED8" s="18"/>
      <c r="MEE8" s="152"/>
      <c r="MEF8" s="154"/>
      <c r="MEG8" s="154"/>
      <c r="MEH8" s="152"/>
      <c r="MEI8" s="154"/>
      <c r="MEJ8" s="18"/>
      <c r="MEK8" s="152"/>
      <c r="MEL8" s="154"/>
      <c r="MEM8" s="154"/>
      <c r="MEN8" s="152"/>
      <c r="MEO8" s="154"/>
      <c r="MEP8" s="18"/>
      <c r="MEQ8" s="152"/>
      <c r="MER8" s="154"/>
      <c r="MES8" s="154"/>
      <c r="MET8" s="152"/>
      <c r="MEU8" s="154"/>
      <c r="MEV8" s="18"/>
      <c r="MEW8" s="152"/>
      <c r="MEX8" s="154"/>
      <c r="MEY8" s="154"/>
      <c r="MEZ8" s="152"/>
      <c r="MFA8" s="154"/>
      <c r="MFB8" s="18"/>
      <c r="MFC8" s="152"/>
      <c r="MFD8" s="154"/>
      <c r="MFE8" s="154"/>
      <c r="MFF8" s="152"/>
      <c r="MFG8" s="154"/>
      <c r="MFH8" s="18"/>
      <c r="MFI8" s="152"/>
      <c r="MFJ8" s="154"/>
      <c r="MFK8" s="154"/>
      <c r="MFL8" s="152"/>
      <c r="MFM8" s="154"/>
      <c r="MFN8" s="18"/>
      <c r="MFO8" s="152"/>
      <c r="MFP8" s="154"/>
      <c r="MFQ8" s="154"/>
      <c r="MFR8" s="152"/>
      <c r="MFS8" s="154"/>
      <c r="MFT8" s="18"/>
      <c r="MFU8" s="152"/>
      <c r="MFV8" s="154"/>
      <c r="MFW8" s="154"/>
      <c r="MFX8" s="152"/>
      <c r="MFY8" s="154"/>
      <c r="MFZ8" s="18"/>
      <c r="MGA8" s="152"/>
      <c r="MGB8" s="154"/>
      <c r="MGC8" s="154"/>
      <c r="MGD8" s="152"/>
      <c r="MGE8" s="154"/>
      <c r="MGF8" s="18"/>
      <c r="MGG8" s="152"/>
      <c r="MGH8" s="154"/>
      <c r="MGI8" s="154"/>
      <c r="MGJ8" s="152"/>
      <c r="MGK8" s="154"/>
      <c r="MGL8" s="18"/>
      <c r="MGM8" s="152"/>
      <c r="MGN8" s="154"/>
      <c r="MGO8" s="154"/>
      <c r="MGP8" s="152"/>
      <c r="MGQ8" s="154"/>
      <c r="MGR8" s="18"/>
      <c r="MGS8" s="152"/>
      <c r="MGT8" s="154"/>
      <c r="MGU8" s="154"/>
      <c r="MGV8" s="152"/>
      <c r="MGW8" s="154"/>
      <c r="MGX8" s="18"/>
      <c r="MGY8" s="152"/>
      <c r="MGZ8" s="154"/>
      <c r="MHA8" s="154"/>
      <c r="MHB8" s="152"/>
      <c r="MHC8" s="154"/>
      <c r="MHD8" s="18"/>
      <c r="MHE8" s="152"/>
      <c r="MHF8" s="154"/>
      <c r="MHG8" s="154"/>
      <c r="MHH8" s="152"/>
      <c r="MHI8" s="154"/>
      <c r="MHJ8" s="18"/>
      <c r="MHK8" s="152"/>
      <c r="MHL8" s="154"/>
      <c r="MHM8" s="154"/>
      <c r="MHN8" s="152"/>
      <c r="MHO8" s="154"/>
      <c r="MHP8" s="18"/>
      <c r="MHQ8" s="152"/>
      <c r="MHR8" s="154"/>
      <c r="MHS8" s="154"/>
      <c r="MHT8" s="152"/>
      <c r="MHU8" s="154"/>
      <c r="MHV8" s="18"/>
      <c r="MHW8" s="152"/>
      <c r="MHX8" s="154"/>
      <c r="MHY8" s="154"/>
      <c r="MHZ8" s="152"/>
      <c r="MIA8" s="154"/>
      <c r="MIB8" s="18"/>
      <c r="MIC8" s="152"/>
      <c r="MID8" s="154"/>
      <c r="MIE8" s="154"/>
      <c r="MIF8" s="152"/>
      <c r="MIG8" s="154"/>
      <c r="MIH8" s="18"/>
      <c r="MII8" s="152"/>
      <c r="MIJ8" s="154"/>
      <c r="MIK8" s="154"/>
      <c r="MIL8" s="152"/>
      <c r="MIM8" s="154"/>
      <c r="MIN8" s="18"/>
      <c r="MIO8" s="152"/>
      <c r="MIP8" s="154"/>
      <c r="MIQ8" s="154"/>
      <c r="MIR8" s="152"/>
      <c r="MIS8" s="154"/>
      <c r="MIT8" s="18"/>
      <c r="MIU8" s="152"/>
      <c r="MIV8" s="154"/>
      <c r="MIW8" s="154"/>
      <c r="MIX8" s="152"/>
      <c r="MIY8" s="154"/>
      <c r="MIZ8" s="18"/>
      <c r="MJA8" s="152"/>
      <c r="MJB8" s="154"/>
      <c r="MJC8" s="154"/>
      <c r="MJD8" s="152"/>
      <c r="MJE8" s="154"/>
      <c r="MJF8" s="18"/>
      <c r="MJG8" s="152"/>
      <c r="MJH8" s="154"/>
      <c r="MJI8" s="154"/>
      <c r="MJJ8" s="152"/>
      <c r="MJK8" s="154"/>
      <c r="MJL8" s="18"/>
      <c r="MJM8" s="152"/>
      <c r="MJN8" s="154"/>
      <c r="MJO8" s="154"/>
      <c r="MJP8" s="152"/>
      <c r="MJQ8" s="154"/>
      <c r="MJR8" s="18"/>
      <c r="MJS8" s="152"/>
      <c r="MJT8" s="154"/>
      <c r="MJU8" s="154"/>
      <c r="MJV8" s="152"/>
      <c r="MJW8" s="154"/>
      <c r="MJX8" s="18"/>
      <c r="MJY8" s="152"/>
      <c r="MJZ8" s="154"/>
      <c r="MKA8" s="154"/>
      <c r="MKB8" s="152"/>
      <c r="MKC8" s="154"/>
      <c r="MKD8" s="18"/>
      <c r="MKE8" s="152"/>
      <c r="MKF8" s="154"/>
      <c r="MKG8" s="154"/>
      <c r="MKH8" s="152"/>
      <c r="MKI8" s="154"/>
      <c r="MKJ8" s="18"/>
      <c r="MKK8" s="152"/>
      <c r="MKL8" s="154"/>
      <c r="MKM8" s="154"/>
      <c r="MKN8" s="152"/>
      <c r="MKO8" s="154"/>
      <c r="MKP8" s="18"/>
      <c r="MKQ8" s="152"/>
      <c r="MKR8" s="154"/>
      <c r="MKS8" s="154"/>
      <c r="MKT8" s="152"/>
      <c r="MKU8" s="154"/>
      <c r="MKV8" s="18"/>
      <c r="MKW8" s="152"/>
      <c r="MKX8" s="154"/>
      <c r="MKY8" s="154"/>
      <c r="MKZ8" s="152"/>
      <c r="MLA8" s="154"/>
      <c r="MLB8" s="18"/>
      <c r="MLC8" s="152"/>
      <c r="MLD8" s="154"/>
      <c r="MLE8" s="154"/>
      <c r="MLF8" s="152"/>
      <c r="MLG8" s="154"/>
      <c r="MLH8" s="18"/>
      <c r="MLI8" s="152"/>
      <c r="MLJ8" s="154"/>
      <c r="MLK8" s="154"/>
      <c r="MLL8" s="152"/>
      <c r="MLM8" s="154"/>
      <c r="MLN8" s="18"/>
      <c r="MLO8" s="152"/>
      <c r="MLP8" s="154"/>
      <c r="MLQ8" s="154"/>
      <c r="MLR8" s="152"/>
      <c r="MLS8" s="154"/>
      <c r="MLT8" s="18"/>
      <c r="MLU8" s="152"/>
      <c r="MLV8" s="154"/>
      <c r="MLW8" s="154"/>
      <c r="MLX8" s="152"/>
      <c r="MLY8" s="154"/>
      <c r="MLZ8" s="18"/>
      <c r="MMA8" s="152"/>
      <c r="MMB8" s="154"/>
      <c r="MMC8" s="154"/>
      <c r="MMD8" s="152"/>
      <c r="MME8" s="154"/>
      <c r="MMF8" s="18"/>
      <c r="MMG8" s="152"/>
      <c r="MMH8" s="154"/>
      <c r="MMI8" s="154"/>
      <c r="MMJ8" s="152"/>
      <c r="MMK8" s="154"/>
      <c r="MML8" s="18"/>
      <c r="MMM8" s="152"/>
      <c r="MMN8" s="154"/>
      <c r="MMO8" s="154"/>
      <c r="MMP8" s="152"/>
      <c r="MMQ8" s="154"/>
      <c r="MMR8" s="18"/>
      <c r="MMS8" s="152"/>
      <c r="MMT8" s="154"/>
      <c r="MMU8" s="154"/>
      <c r="MMV8" s="152"/>
      <c r="MMW8" s="154"/>
      <c r="MMX8" s="18"/>
      <c r="MMY8" s="152"/>
      <c r="MMZ8" s="154"/>
      <c r="MNA8" s="154"/>
      <c r="MNB8" s="152"/>
      <c r="MNC8" s="154"/>
      <c r="MND8" s="18"/>
      <c r="MNE8" s="152"/>
      <c r="MNF8" s="154"/>
      <c r="MNG8" s="154"/>
      <c r="MNH8" s="152"/>
      <c r="MNI8" s="154"/>
      <c r="MNJ8" s="18"/>
      <c r="MNK8" s="152"/>
      <c r="MNL8" s="154"/>
      <c r="MNM8" s="154"/>
      <c r="MNN8" s="152"/>
      <c r="MNO8" s="154"/>
      <c r="MNP8" s="18"/>
      <c r="MNQ8" s="152"/>
      <c r="MNR8" s="154"/>
      <c r="MNS8" s="154"/>
      <c r="MNT8" s="152"/>
      <c r="MNU8" s="154"/>
      <c r="MNV8" s="18"/>
      <c r="MNW8" s="152"/>
      <c r="MNX8" s="154"/>
      <c r="MNY8" s="154"/>
      <c r="MNZ8" s="152"/>
      <c r="MOA8" s="154"/>
      <c r="MOB8" s="18"/>
      <c r="MOC8" s="152"/>
      <c r="MOD8" s="154"/>
      <c r="MOE8" s="154"/>
      <c r="MOF8" s="152"/>
      <c r="MOG8" s="154"/>
      <c r="MOH8" s="18"/>
      <c r="MOI8" s="152"/>
      <c r="MOJ8" s="154"/>
      <c r="MOK8" s="154"/>
      <c r="MOL8" s="152"/>
      <c r="MOM8" s="154"/>
      <c r="MON8" s="18"/>
      <c r="MOO8" s="152"/>
      <c r="MOP8" s="154"/>
      <c r="MOQ8" s="154"/>
      <c r="MOR8" s="152"/>
      <c r="MOS8" s="154"/>
      <c r="MOT8" s="18"/>
      <c r="MOU8" s="152"/>
      <c r="MOV8" s="154"/>
      <c r="MOW8" s="154"/>
      <c r="MOX8" s="152"/>
      <c r="MOY8" s="154"/>
      <c r="MOZ8" s="18"/>
      <c r="MPA8" s="152"/>
      <c r="MPB8" s="154"/>
      <c r="MPC8" s="154"/>
      <c r="MPD8" s="152"/>
      <c r="MPE8" s="154"/>
      <c r="MPF8" s="18"/>
      <c r="MPG8" s="152"/>
      <c r="MPH8" s="154"/>
      <c r="MPI8" s="154"/>
      <c r="MPJ8" s="152"/>
      <c r="MPK8" s="154"/>
      <c r="MPL8" s="18"/>
      <c r="MPM8" s="152"/>
      <c r="MPN8" s="154"/>
      <c r="MPO8" s="154"/>
      <c r="MPP8" s="152"/>
      <c r="MPQ8" s="154"/>
      <c r="MPR8" s="18"/>
      <c r="MPS8" s="152"/>
      <c r="MPT8" s="154"/>
      <c r="MPU8" s="154"/>
      <c r="MPV8" s="152"/>
      <c r="MPW8" s="154"/>
      <c r="MPX8" s="18"/>
      <c r="MPY8" s="152"/>
      <c r="MPZ8" s="154"/>
      <c r="MQA8" s="154"/>
      <c r="MQB8" s="152"/>
      <c r="MQC8" s="154"/>
      <c r="MQD8" s="18"/>
      <c r="MQE8" s="152"/>
      <c r="MQF8" s="154"/>
      <c r="MQG8" s="154"/>
      <c r="MQH8" s="152"/>
      <c r="MQI8" s="154"/>
      <c r="MQJ8" s="18"/>
      <c r="MQK8" s="152"/>
      <c r="MQL8" s="154"/>
      <c r="MQM8" s="154"/>
      <c r="MQN8" s="152"/>
      <c r="MQO8" s="154"/>
      <c r="MQP8" s="18"/>
      <c r="MQQ8" s="152"/>
      <c r="MQR8" s="154"/>
      <c r="MQS8" s="154"/>
      <c r="MQT8" s="152"/>
      <c r="MQU8" s="154"/>
      <c r="MQV8" s="18"/>
      <c r="MQW8" s="152"/>
      <c r="MQX8" s="154"/>
      <c r="MQY8" s="154"/>
      <c r="MQZ8" s="152"/>
      <c r="MRA8" s="154"/>
      <c r="MRB8" s="18"/>
      <c r="MRC8" s="152"/>
      <c r="MRD8" s="154"/>
      <c r="MRE8" s="154"/>
      <c r="MRF8" s="152"/>
      <c r="MRG8" s="154"/>
      <c r="MRH8" s="18"/>
      <c r="MRI8" s="152"/>
      <c r="MRJ8" s="154"/>
      <c r="MRK8" s="154"/>
      <c r="MRL8" s="152"/>
      <c r="MRM8" s="154"/>
      <c r="MRN8" s="18"/>
      <c r="MRO8" s="152"/>
      <c r="MRP8" s="154"/>
      <c r="MRQ8" s="154"/>
      <c r="MRR8" s="152"/>
      <c r="MRS8" s="154"/>
      <c r="MRT8" s="18"/>
      <c r="MRU8" s="152"/>
      <c r="MRV8" s="154"/>
      <c r="MRW8" s="154"/>
      <c r="MRX8" s="152"/>
      <c r="MRY8" s="154"/>
      <c r="MRZ8" s="18"/>
      <c r="MSA8" s="152"/>
      <c r="MSB8" s="154"/>
      <c r="MSC8" s="154"/>
      <c r="MSD8" s="152"/>
      <c r="MSE8" s="154"/>
      <c r="MSF8" s="18"/>
      <c r="MSG8" s="152"/>
      <c r="MSH8" s="154"/>
      <c r="MSI8" s="154"/>
      <c r="MSJ8" s="152"/>
      <c r="MSK8" s="154"/>
      <c r="MSL8" s="18"/>
      <c r="MSM8" s="152"/>
      <c r="MSN8" s="154"/>
      <c r="MSO8" s="154"/>
      <c r="MSP8" s="152"/>
      <c r="MSQ8" s="154"/>
      <c r="MSR8" s="18"/>
      <c r="MSS8" s="152"/>
      <c r="MST8" s="154"/>
      <c r="MSU8" s="154"/>
      <c r="MSV8" s="152"/>
      <c r="MSW8" s="154"/>
      <c r="MSX8" s="18"/>
      <c r="MSY8" s="152"/>
      <c r="MSZ8" s="154"/>
      <c r="MTA8" s="154"/>
      <c r="MTB8" s="152"/>
      <c r="MTC8" s="154"/>
      <c r="MTD8" s="18"/>
      <c r="MTE8" s="152"/>
      <c r="MTF8" s="154"/>
      <c r="MTG8" s="154"/>
      <c r="MTH8" s="152"/>
      <c r="MTI8" s="154"/>
      <c r="MTJ8" s="18"/>
      <c r="MTK8" s="152"/>
      <c r="MTL8" s="154"/>
      <c r="MTM8" s="154"/>
      <c r="MTN8" s="152"/>
      <c r="MTO8" s="154"/>
      <c r="MTP8" s="18"/>
      <c r="MTQ8" s="152"/>
      <c r="MTR8" s="154"/>
      <c r="MTS8" s="154"/>
      <c r="MTT8" s="152"/>
      <c r="MTU8" s="154"/>
      <c r="MTV8" s="18"/>
      <c r="MTW8" s="152"/>
      <c r="MTX8" s="154"/>
      <c r="MTY8" s="154"/>
      <c r="MTZ8" s="152"/>
      <c r="MUA8" s="154"/>
      <c r="MUB8" s="18"/>
      <c r="MUC8" s="152"/>
      <c r="MUD8" s="154"/>
      <c r="MUE8" s="154"/>
      <c r="MUF8" s="152"/>
      <c r="MUG8" s="154"/>
      <c r="MUH8" s="18"/>
      <c r="MUI8" s="152"/>
      <c r="MUJ8" s="154"/>
      <c r="MUK8" s="154"/>
      <c r="MUL8" s="152"/>
      <c r="MUM8" s="154"/>
      <c r="MUN8" s="18"/>
      <c r="MUO8" s="152"/>
      <c r="MUP8" s="154"/>
      <c r="MUQ8" s="154"/>
      <c r="MUR8" s="152"/>
      <c r="MUS8" s="154"/>
      <c r="MUT8" s="18"/>
      <c r="MUU8" s="152"/>
      <c r="MUV8" s="154"/>
      <c r="MUW8" s="154"/>
      <c r="MUX8" s="152"/>
      <c r="MUY8" s="154"/>
      <c r="MUZ8" s="18"/>
      <c r="MVA8" s="152"/>
      <c r="MVB8" s="154"/>
      <c r="MVC8" s="154"/>
      <c r="MVD8" s="152"/>
      <c r="MVE8" s="154"/>
      <c r="MVF8" s="18"/>
      <c r="MVG8" s="152"/>
      <c r="MVH8" s="154"/>
      <c r="MVI8" s="154"/>
      <c r="MVJ8" s="152"/>
      <c r="MVK8" s="154"/>
      <c r="MVL8" s="18"/>
      <c r="MVM8" s="152"/>
      <c r="MVN8" s="154"/>
      <c r="MVO8" s="154"/>
      <c r="MVP8" s="152"/>
      <c r="MVQ8" s="154"/>
      <c r="MVR8" s="18"/>
      <c r="MVS8" s="152"/>
      <c r="MVT8" s="154"/>
      <c r="MVU8" s="154"/>
      <c r="MVV8" s="152"/>
      <c r="MVW8" s="154"/>
      <c r="MVX8" s="18"/>
      <c r="MVY8" s="152"/>
      <c r="MVZ8" s="154"/>
      <c r="MWA8" s="154"/>
      <c r="MWB8" s="152"/>
      <c r="MWC8" s="154"/>
      <c r="MWD8" s="18"/>
      <c r="MWE8" s="152"/>
      <c r="MWF8" s="154"/>
      <c r="MWG8" s="154"/>
      <c r="MWH8" s="152"/>
      <c r="MWI8" s="154"/>
      <c r="MWJ8" s="18"/>
      <c r="MWK8" s="152"/>
      <c r="MWL8" s="154"/>
      <c r="MWM8" s="154"/>
      <c r="MWN8" s="152"/>
      <c r="MWO8" s="154"/>
      <c r="MWP8" s="18"/>
      <c r="MWQ8" s="152"/>
      <c r="MWR8" s="154"/>
      <c r="MWS8" s="154"/>
      <c r="MWT8" s="152"/>
      <c r="MWU8" s="154"/>
      <c r="MWV8" s="18"/>
      <c r="MWW8" s="152"/>
      <c r="MWX8" s="154"/>
      <c r="MWY8" s="154"/>
      <c r="MWZ8" s="152"/>
      <c r="MXA8" s="154"/>
      <c r="MXB8" s="18"/>
      <c r="MXC8" s="152"/>
      <c r="MXD8" s="154"/>
      <c r="MXE8" s="154"/>
      <c r="MXF8" s="152"/>
      <c r="MXG8" s="154"/>
      <c r="MXH8" s="18"/>
      <c r="MXI8" s="152"/>
      <c r="MXJ8" s="154"/>
      <c r="MXK8" s="154"/>
      <c r="MXL8" s="152"/>
      <c r="MXM8" s="154"/>
      <c r="MXN8" s="18"/>
      <c r="MXO8" s="152"/>
      <c r="MXP8" s="154"/>
      <c r="MXQ8" s="154"/>
      <c r="MXR8" s="152"/>
      <c r="MXS8" s="154"/>
      <c r="MXT8" s="18"/>
      <c r="MXU8" s="152"/>
      <c r="MXV8" s="154"/>
      <c r="MXW8" s="154"/>
      <c r="MXX8" s="152"/>
      <c r="MXY8" s="154"/>
      <c r="MXZ8" s="18"/>
      <c r="MYA8" s="152"/>
      <c r="MYB8" s="154"/>
      <c r="MYC8" s="154"/>
      <c r="MYD8" s="152"/>
      <c r="MYE8" s="154"/>
      <c r="MYF8" s="18"/>
      <c r="MYG8" s="152"/>
      <c r="MYH8" s="154"/>
      <c r="MYI8" s="154"/>
      <c r="MYJ8" s="152"/>
      <c r="MYK8" s="154"/>
      <c r="MYL8" s="18"/>
      <c r="MYM8" s="152"/>
      <c r="MYN8" s="154"/>
      <c r="MYO8" s="154"/>
      <c r="MYP8" s="152"/>
      <c r="MYQ8" s="154"/>
      <c r="MYR8" s="18"/>
      <c r="MYS8" s="152"/>
      <c r="MYT8" s="154"/>
      <c r="MYU8" s="154"/>
      <c r="MYV8" s="152"/>
      <c r="MYW8" s="154"/>
      <c r="MYX8" s="18"/>
      <c r="MYY8" s="152"/>
      <c r="MYZ8" s="154"/>
      <c r="MZA8" s="154"/>
      <c r="MZB8" s="152"/>
      <c r="MZC8" s="154"/>
      <c r="MZD8" s="18"/>
      <c r="MZE8" s="152"/>
      <c r="MZF8" s="154"/>
      <c r="MZG8" s="154"/>
      <c r="MZH8" s="152"/>
      <c r="MZI8" s="154"/>
      <c r="MZJ8" s="18"/>
      <c r="MZK8" s="152"/>
      <c r="MZL8" s="154"/>
      <c r="MZM8" s="154"/>
      <c r="MZN8" s="152"/>
      <c r="MZO8" s="154"/>
      <c r="MZP8" s="18"/>
      <c r="MZQ8" s="152"/>
      <c r="MZR8" s="154"/>
      <c r="MZS8" s="154"/>
      <c r="MZT8" s="152"/>
      <c r="MZU8" s="154"/>
      <c r="MZV8" s="18"/>
      <c r="MZW8" s="152"/>
      <c r="MZX8" s="154"/>
      <c r="MZY8" s="154"/>
      <c r="MZZ8" s="152"/>
      <c r="NAA8" s="154"/>
      <c r="NAB8" s="18"/>
      <c r="NAC8" s="152"/>
      <c r="NAD8" s="154"/>
      <c r="NAE8" s="154"/>
      <c r="NAF8" s="152"/>
      <c r="NAG8" s="154"/>
      <c r="NAH8" s="18"/>
      <c r="NAI8" s="152"/>
      <c r="NAJ8" s="154"/>
      <c r="NAK8" s="154"/>
      <c r="NAL8" s="152"/>
      <c r="NAM8" s="154"/>
      <c r="NAN8" s="18"/>
      <c r="NAO8" s="152"/>
      <c r="NAP8" s="154"/>
      <c r="NAQ8" s="154"/>
      <c r="NAR8" s="152"/>
      <c r="NAS8" s="154"/>
      <c r="NAT8" s="18"/>
      <c r="NAU8" s="152"/>
      <c r="NAV8" s="154"/>
      <c r="NAW8" s="154"/>
      <c r="NAX8" s="152"/>
      <c r="NAY8" s="154"/>
      <c r="NAZ8" s="18"/>
      <c r="NBA8" s="152"/>
      <c r="NBB8" s="154"/>
      <c r="NBC8" s="154"/>
      <c r="NBD8" s="152"/>
      <c r="NBE8" s="154"/>
      <c r="NBF8" s="18"/>
      <c r="NBG8" s="152"/>
      <c r="NBH8" s="154"/>
      <c r="NBI8" s="154"/>
      <c r="NBJ8" s="152"/>
      <c r="NBK8" s="154"/>
      <c r="NBL8" s="18"/>
      <c r="NBM8" s="152"/>
      <c r="NBN8" s="154"/>
      <c r="NBO8" s="154"/>
      <c r="NBP8" s="152"/>
      <c r="NBQ8" s="154"/>
      <c r="NBR8" s="18"/>
      <c r="NBS8" s="152"/>
      <c r="NBT8" s="154"/>
      <c r="NBU8" s="154"/>
      <c r="NBV8" s="152"/>
      <c r="NBW8" s="154"/>
      <c r="NBX8" s="18"/>
      <c r="NBY8" s="152"/>
      <c r="NBZ8" s="154"/>
      <c r="NCA8" s="154"/>
      <c r="NCB8" s="152"/>
      <c r="NCC8" s="154"/>
      <c r="NCD8" s="18"/>
      <c r="NCE8" s="152"/>
      <c r="NCF8" s="154"/>
      <c r="NCG8" s="154"/>
      <c r="NCH8" s="152"/>
      <c r="NCI8" s="154"/>
      <c r="NCJ8" s="18"/>
      <c r="NCK8" s="152"/>
      <c r="NCL8" s="154"/>
      <c r="NCM8" s="154"/>
      <c r="NCN8" s="152"/>
      <c r="NCO8" s="154"/>
      <c r="NCP8" s="18"/>
      <c r="NCQ8" s="152"/>
      <c r="NCR8" s="154"/>
      <c r="NCS8" s="154"/>
      <c r="NCT8" s="152"/>
      <c r="NCU8" s="154"/>
      <c r="NCV8" s="18"/>
      <c r="NCW8" s="152"/>
      <c r="NCX8" s="154"/>
      <c r="NCY8" s="154"/>
      <c r="NCZ8" s="152"/>
      <c r="NDA8" s="154"/>
      <c r="NDB8" s="18"/>
      <c r="NDC8" s="152"/>
      <c r="NDD8" s="154"/>
      <c r="NDE8" s="154"/>
      <c r="NDF8" s="152"/>
      <c r="NDG8" s="154"/>
      <c r="NDH8" s="18"/>
      <c r="NDI8" s="152"/>
      <c r="NDJ8" s="154"/>
      <c r="NDK8" s="154"/>
      <c r="NDL8" s="152"/>
      <c r="NDM8" s="154"/>
      <c r="NDN8" s="18"/>
      <c r="NDO8" s="152"/>
      <c r="NDP8" s="154"/>
      <c r="NDQ8" s="154"/>
      <c r="NDR8" s="152"/>
      <c r="NDS8" s="154"/>
      <c r="NDT8" s="18"/>
      <c r="NDU8" s="152"/>
      <c r="NDV8" s="154"/>
      <c r="NDW8" s="154"/>
      <c r="NDX8" s="152"/>
      <c r="NDY8" s="154"/>
      <c r="NDZ8" s="18"/>
      <c r="NEA8" s="152"/>
      <c r="NEB8" s="154"/>
      <c r="NEC8" s="154"/>
      <c r="NED8" s="152"/>
      <c r="NEE8" s="154"/>
      <c r="NEF8" s="18"/>
      <c r="NEG8" s="152"/>
      <c r="NEH8" s="154"/>
      <c r="NEI8" s="154"/>
      <c r="NEJ8" s="152"/>
      <c r="NEK8" s="154"/>
      <c r="NEL8" s="18"/>
      <c r="NEM8" s="152"/>
      <c r="NEN8" s="154"/>
      <c r="NEO8" s="154"/>
      <c r="NEP8" s="152"/>
      <c r="NEQ8" s="154"/>
      <c r="NER8" s="18"/>
      <c r="NES8" s="152"/>
      <c r="NET8" s="154"/>
      <c r="NEU8" s="154"/>
      <c r="NEV8" s="152"/>
      <c r="NEW8" s="154"/>
      <c r="NEX8" s="18"/>
      <c r="NEY8" s="152"/>
      <c r="NEZ8" s="154"/>
      <c r="NFA8" s="154"/>
      <c r="NFB8" s="152"/>
      <c r="NFC8" s="154"/>
      <c r="NFD8" s="18"/>
      <c r="NFE8" s="152"/>
      <c r="NFF8" s="154"/>
      <c r="NFG8" s="154"/>
      <c r="NFH8" s="152"/>
      <c r="NFI8" s="154"/>
      <c r="NFJ8" s="18"/>
      <c r="NFK8" s="152"/>
      <c r="NFL8" s="154"/>
      <c r="NFM8" s="154"/>
      <c r="NFN8" s="152"/>
      <c r="NFO8" s="154"/>
      <c r="NFP8" s="18"/>
      <c r="NFQ8" s="152"/>
      <c r="NFR8" s="154"/>
      <c r="NFS8" s="154"/>
      <c r="NFT8" s="152"/>
      <c r="NFU8" s="154"/>
      <c r="NFV8" s="18"/>
      <c r="NFW8" s="152"/>
      <c r="NFX8" s="154"/>
      <c r="NFY8" s="154"/>
      <c r="NFZ8" s="152"/>
      <c r="NGA8" s="154"/>
      <c r="NGB8" s="18"/>
      <c r="NGC8" s="152"/>
      <c r="NGD8" s="154"/>
      <c r="NGE8" s="154"/>
      <c r="NGF8" s="152"/>
      <c r="NGG8" s="154"/>
      <c r="NGH8" s="18"/>
      <c r="NGI8" s="152"/>
      <c r="NGJ8" s="154"/>
      <c r="NGK8" s="154"/>
      <c r="NGL8" s="152"/>
      <c r="NGM8" s="154"/>
      <c r="NGN8" s="18"/>
      <c r="NGO8" s="152"/>
      <c r="NGP8" s="154"/>
      <c r="NGQ8" s="154"/>
      <c r="NGR8" s="152"/>
      <c r="NGS8" s="154"/>
      <c r="NGT8" s="18"/>
      <c r="NGU8" s="152"/>
      <c r="NGV8" s="154"/>
      <c r="NGW8" s="154"/>
      <c r="NGX8" s="152"/>
      <c r="NGY8" s="154"/>
      <c r="NGZ8" s="18"/>
      <c r="NHA8" s="152"/>
      <c r="NHB8" s="154"/>
      <c r="NHC8" s="154"/>
      <c r="NHD8" s="152"/>
      <c r="NHE8" s="154"/>
      <c r="NHF8" s="18"/>
      <c r="NHG8" s="152"/>
      <c r="NHH8" s="154"/>
      <c r="NHI8" s="154"/>
      <c r="NHJ8" s="152"/>
      <c r="NHK8" s="154"/>
      <c r="NHL8" s="18"/>
      <c r="NHM8" s="152"/>
      <c r="NHN8" s="154"/>
      <c r="NHO8" s="154"/>
      <c r="NHP8" s="152"/>
      <c r="NHQ8" s="154"/>
      <c r="NHR8" s="18"/>
      <c r="NHS8" s="152"/>
      <c r="NHT8" s="154"/>
      <c r="NHU8" s="154"/>
      <c r="NHV8" s="152"/>
      <c r="NHW8" s="154"/>
      <c r="NHX8" s="18"/>
      <c r="NHY8" s="152"/>
      <c r="NHZ8" s="154"/>
      <c r="NIA8" s="154"/>
      <c r="NIB8" s="152"/>
      <c r="NIC8" s="154"/>
      <c r="NID8" s="18"/>
      <c r="NIE8" s="152"/>
      <c r="NIF8" s="154"/>
      <c r="NIG8" s="154"/>
      <c r="NIH8" s="152"/>
      <c r="NII8" s="154"/>
      <c r="NIJ8" s="18"/>
      <c r="NIK8" s="152"/>
      <c r="NIL8" s="154"/>
      <c r="NIM8" s="154"/>
      <c r="NIN8" s="152"/>
      <c r="NIO8" s="154"/>
      <c r="NIP8" s="18"/>
      <c r="NIQ8" s="152"/>
      <c r="NIR8" s="154"/>
      <c r="NIS8" s="154"/>
      <c r="NIT8" s="152"/>
      <c r="NIU8" s="154"/>
      <c r="NIV8" s="18"/>
      <c r="NIW8" s="152"/>
      <c r="NIX8" s="154"/>
      <c r="NIY8" s="154"/>
      <c r="NIZ8" s="152"/>
      <c r="NJA8" s="154"/>
      <c r="NJB8" s="18"/>
      <c r="NJC8" s="152"/>
      <c r="NJD8" s="154"/>
      <c r="NJE8" s="154"/>
      <c r="NJF8" s="152"/>
      <c r="NJG8" s="154"/>
      <c r="NJH8" s="18"/>
      <c r="NJI8" s="152"/>
      <c r="NJJ8" s="154"/>
      <c r="NJK8" s="154"/>
      <c r="NJL8" s="152"/>
      <c r="NJM8" s="154"/>
      <c r="NJN8" s="18"/>
      <c r="NJO8" s="152"/>
      <c r="NJP8" s="154"/>
      <c r="NJQ8" s="154"/>
      <c r="NJR8" s="152"/>
      <c r="NJS8" s="154"/>
      <c r="NJT8" s="18"/>
      <c r="NJU8" s="152"/>
      <c r="NJV8" s="154"/>
      <c r="NJW8" s="154"/>
      <c r="NJX8" s="152"/>
      <c r="NJY8" s="154"/>
      <c r="NJZ8" s="18"/>
      <c r="NKA8" s="152"/>
      <c r="NKB8" s="154"/>
      <c r="NKC8" s="154"/>
      <c r="NKD8" s="152"/>
      <c r="NKE8" s="154"/>
      <c r="NKF8" s="18"/>
      <c r="NKG8" s="152"/>
      <c r="NKH8" s="154"/>
      <c r="NKI8" s="154"/>
      <c r="NKJ8" s="152"/>
      <c r="NKK8" s="154"/>
      <c r="NKL8" s="18"/>
      <c r="NKM8" s="152"/>
      <c r="NKN8" s="154"/>
      <c r="NKO8" s="154"/>
      <c r="NKP8" s="152"/>
      <c r="NKQ8" s="154"/>
      <c r="NKR8" s="18"/>
      <c r="NKS8" s="152"/>
      <c r="NKT8" s="154"/>
      <c r="NKU8" s="154"/>
      <c r="NKV8" s="152"/>
      <c r="NKW8" s="154"/>
      <c r="NKX8" s="18"/>
      <c r="NKY8" s="152"/>
      <c r="NKZ8" s="154"/>
      <c r="NLA8" s="154"/>
      <c r="NLB8" s="152"/>
      <c r="NLC8" s="154"/>
      <c r="NLD8" s="18"/>
      <c r="NLE8" s="152"/>
      <c r="NLF8" s="154"/>
      <c r="NLG8" s="154"/>
      <c r="NLH8" s="152"/>
      <c r="NLI8" s="154"/>
      <c r="NLJ8" s="18"/>
      <c r="NLK8" s="152"/>
      <c r="NLL8" s="154"/>
      <c r="NLM8" s="154"/>
      <c r="NLN8" s="152"/>
      <c r="NLO8" s="154"/>
      <c r="NLP8" s="18"/>
      <c r="NLQ8" s="152"/>
      <c r="NLR8" s="154"/>
      <c r="NLS8" s="154"/>
      <c r="NLT8" s="152"/>
      <c r="NLU8" s="154"/>
      <c r="NLV8" s="18"/>
      <c r="NLW8" s="152"/>
      <c r="NLX8" s="154"/>
      <c r="NLY8" s="154"/>
      <c r="NLZ8" s="152"/>
      <c r="NMA8" s="154"/>
      <c r="NMB8" s="18"/>
      <c r="NMC8" s="152"/>
      <c r="NMD8" s="154"/>
      <c r="NME8" s="154"/>
      <c r="NMF8" s="152"/>
      <c r="NMG8" s="154"/>
      <c r="NMH8" s="18"/>
      <c r="NMI8" s="152"/>
      <c r="NMJ8" s="154"/>
      <c r="NMK8" s="154"/>
      <c r="NML8" s="152"/>
      <c r="NMM8" s="154"/>
      <c r="NMN8" s="18"/>
      <c r="NMO8" s="152"/>
      <c r="NMP8" s="154"/>
      <c r="NMQ8" s="154"/>
      <c r="NMR8" s="152"/>
      <c r="NMS8" s="154"/>
      <c r="NMT8" s="18"/>
      <c r="NMU8" s="152"/>
      <c r="NMV8" s="154"/>
      <c r="NMW8" s="154"/>
      <c r="NMX8" s="152"/>
      <c r="NMY8" s="154"/>
      <c r="NMZ8" s="18"/>
      <c r="NNA8" s="152"/>
      <c r="NNB8" s="154"/>
      <c r="NNC8" s="154"/>
      <c r="NND8" s="152"/>
      <c r="NNE8" s="154"/>
      <c r="NNF8" s="18"/>
      <c r="NNG8" s="152"/>
      <c r="NNH8" s="154"/>
      <c r="NNI8" s="154"/>
      <c r="NNJ8" s="152"/>
      <c r="NNK8" s="154"/>
      <c r="NNL8" s="18"/>
      <c r="NNM8" s="152"/>
      <c r="NNN8" s="154"/>
      <c r="NNO8" s="154"/>
      <c r="NNP8" s="152"/>
      <c r="NNQ8" s="154"/>
      <c r="NNR8" s="18"/>
      <c r="NNS8" s="152"/>
      <c r="NNT8" s="154"/>
      <c r="NNU8" s="154"/>
      <c r="NNV8" s="152"/>
      <c r="NNW8" s="154"/>
      <c r="NNX8" s="18"/>
      <c r="NNY8" s="152"/>
      <c r="NNZ8" s="154"/>
      <c r="NOA8" s="154"/>
      <c r="NOB8" s="152"/>
      <c r="NOC8" s="154"/>
      <c r="NOD8" s="18"/>
      <c r="NOE8" s="152"/>
      <c r="NOF8" s="154"/>
      <c r="NOG8" s="154"/>
      <c r="NOH8" s="152"/>
      <c r="NOI8" s="154"/>
      <c r="NOJ8" s="18"/>
      <c r="NOK8" s="152"/>
      <c r="NOL8" s="154"/>
      <c r="NOM8" s="154"/>
      <c r="NON8" s="152"/>
      <c r="NOO8" s="154"/>
      <c r="NOP8" s="18"/>
      <c r="NOQ8" s="152"/>
      <c r="NOR8" s="154"/>
      <c r="NOS8" s="154"/>
      <c r="NOT8" s="152"/>
      <c r="NOU8" s="154"/>
      <c r="NOV8" s="18"/>
      <c r="NOW8" s="152"/>
      <c r="NOX8" s="154"/>
      <c r="NOY8" s="154"/>
      <c r="NOZ8" s="152"/>
      <c r="NPA8" s="154"/>
      <c r="NPB8" s="18"/>
      <c r="NPC8" s="152"/>
      <c r="NPD8" s="154"/>
      <c r="NPE8" s="154"/>
      <c r="NPF8" s="152"/>
      <c r="NPG8" s="154"/>
      <c r="NPH8" s="18"/>
      <c r="NPI8" s="152"/>
      <c r="NPJ8" s="154"/>
      <c r="NPK8" s="154"/>
      <c r="NPL8" s="152"/>
      <c r="NPM8" s="154"/>
      <c r="NPN8" s="18"/>
      <c r="NPO8" s="152"/>
      <c r="NPP8" s="154"/>
      <c r="NPQ8" s="154"/>
      <c r="NPR8" s="152"/>
      <c r="NPS8" s="154"/>
      <c r="NPT8" s="18"/>
      <c r="NPU8" s="152"/>
      <c r="NPV8" s="154"/>
      <c r="NPW8" s="154"/>
      <c r="NPX8" s="152"/>
      <c r="NPY8" s="154"/>
      <c r="NPZ8" s="18"/>
      <c r="NQA8" s="152"/>
      <c r="NQB8" s="154"/>
      <c r="NQC8" s="154"/>
      <c r="NQD8" s="152"/>
      <c r="NQE8" s="154"/>
      <c r="NQF8" s="18"/>
      <c r="NQG8" s="152"/>
      <c r="NQH8" s="154"/>
      <c r="NQI8" s="154"/>
      <c r="NQJ8" s="152"/>
      <c r="NQK8" s="154"/>
      <c r="NQL8" s="18"/>
      <c r="NQM8" s="152"/>
      <c r="NQN8" s="154"/>
      <c r="NQO8" s="154"/>
      <c r="NQP8" s="152"/>
      <c r="NQQ8" s="154"/>
      <c r="NQR8" s="18"/>
      <c r="NQS8" s="152"/>
      <c r="NQT8" s="154"/>
      <c r="NQU8" s="154"/>
      <c r="NQV8" s="152"/>
      <c r="NQW8" s="154"/>
      <c r="NQX8" s="18"/>
      <c r="NQY8" s="152"/>
      <c r="NQZ8" s="154"/>
      <c r="NRA8" s="154"/>
      <c r="NRB8" s="152"/>
      <c r="NRC8" s="154"/>
      <c r="NRD8" s="18"/>
      <c r="NRE8" s="152"/>
      <c r="NRF8" s="154"/>
      <c r="NRG8" s="154"/>
      <c r="NRH8" s="152"/>
      <c r="NRI8" s="154"/>
      <c r="NRJ8" s="18"/>
      <c r="NRK8" s="152"/>
      <c r="NRL8" s="154"/>
      <c r="NRM8" s="154"/>
      <c r="NRN8" s="152"/>
      <c r="NRO8" s="154"/>
      <c r="NRP8" s="18"/>
      <c r="NRQ8" s="152"/>
      <c r="NRR8" s="154"/>
      <c r="NRS8" s="154"/>
      <c r="NRT8" s="152"/>
      <c r="NRU8" s="154"/>
      <c r="NRV8" s="18"/>
      <c r="NRW8" s="152"/>
      <c r="NRX8" s="154"/>
      <c r="NRY8" s="154"/>
      <c r="NRZ8" s="152"/>
      <c r="NSA8" s="154"/>
      <c r="NSB8" s="18"/>
      <c r="NSC8" s="152"/>
      <c r="NSD8" s="154"/>
      <c r="NSE8" s="154"/>
      <c r="NSF8" s="152"/>
      <c r="NSG8" s="154"/>
      <c r="NSH8" s="18"/>
      <c r="NSI8" s="152"/>
      <c r="NSJ8" s="154"/>
      <c r="NSK8" s="154"/>
      <c r="NSL8" s="152"/>
      <c r="NSM8" s="154"/>
      <c r="NSN8" s="18"/>
      <c r="NSO8" s="152"/>
      <c r="NSP8" s="154"/>
      <c r="NSQ8" s="154"/>
      <c r="NSR8" s="152"/>
      <c r="NSS8" s="154"/>
      <c r="NST8" s="18"/>
      <c r="NSU8" s="152"/>
      <c r="NSV8" s="154"/>
      <c r="NSW8" s="154"/>
      <c r="NSX8" s="152"/>
      <c r="NSY8" s="154"/>
      <c r="NSZ8" s="18"/>
      <c r="NTA8" s="152"/>
      <c r="NTB8" s="154"/>
      <c r="NTC8" s="154"/>
      <c r="NTD8" s="152"/>
      <c r="NTE8" s="154"/>
      <c r="NTF8" s="18"/>
      <c r="NTG8" s="152"/>
      <c r="NTH8" s="154"/>
      <c r="NTI8" s="154"/>
      <c r="NTJ8" s="152"/>
      <c r="NTK8" s="154"/>
      <c r="NTL8" s="18"/>
      <c r="NTM8" s="152"/>
      <c r="NTN8" s="154"/>
      <c r="NTO8" s="154"/>
      <c r="NTP8" s="152"/>
      <c r="NTQ8" s="154"/>
      <c r="NTR8" s="18"/>
      <c r="NTS8" s="152"/>
      <c r="NTT8" s="154"/>
      <c r="NTU8" s="154"/>
      <c r="NTV8" s="152"/>
      <c r="NTW8" s="154"/>
      <c r="NTX8" s="18"/>
      <c r="NTY8" s="152"/>
      <c r="NTZ8" s="154"/>
      <c r="NUA8" s="154"/>
      <c r="NUB8" s="152"/>
      <c r="NUC8" s="154"/>
      <c r="NUD8" s="18"/>
      <c r="NUE8" s="152"/>
      <c r="NUF8" s="154"/>
      <c r="NUG8" s="154"/>
      <c r="NUH8" s="152"/>
      <c r="NUI8" s="154"/>
      <c r="NUJ8" s="18"/>
      <c r="NUK8" s="152"/>
      <c r="NUL8" s="154"/>
      <c r="NUM8" s="154"/>
      <c r="NUN8" s="152"/>
      <c r="NUO8" s="154"/>
      <c r="NUP8" s="18"/>
      <c r="NUQ8" s="152"/>
      <c r="NUR8" s="154"/>
      <c r="NUS8" s="154"/>
      <c r="NUT8" s="152"/>
      <c r="NUU8" s="154"/>
      <c r="NUV8" s="18"/>
      <c r="NUW8" s="152"/>
      <c r="NUX8" s="154"/>
      <c r="NUY8" s="154"/>
      <c r="NUZ8" s="152"/>
      <c r="NVA8" s="154"/>
      <c r="NVB8" s="18"/>
      <c r="NVC8" s="152"/>
      <c r="NVD8" s="154"/>
      <c r="NVE8" s="154"/>
      <c r="NVF8" s="152"/>
      <c r="NVG8" s="154"/>
      <c r="NVH8" s="18"/>
      <c r="NVI8" s="152"/>
      <c r="NVJ8" s="154"/>
      <c r="NVK8" s="154"/>
      <c r="NVL8" s="152"/>
      <c r="NVM8" s="154"/>
      <c r="NVN8" s="18"/>
      <c r="NVO8" s="152"/>
      <c r="NVP8" s="154"/>
      <c r="NVQ8" s="154"/>
      <c r="NVR8" s="152"/>
      <c r="NVS8" s="154"/>
      <c r="NVT8" s="18"/>
      <c r="NVU8" s="152"/>
      <c r="NVV8" s="154"/>
      <c r="NVW8" s="154"/>
      <c r="NVX8" s="152"/>
      <c r="NVY8" s="154"/>
      <c r="NVZ8" s="18"/>
      <c r="NWA8" s="152"/>
      <c r="NWB8" s="154"/>
      <c r="NWC8" s="154"/>
      <c r="NWD8" s="152"/>
      <c r="NWE8" s="154"/>
      <c r="NWF8" s="18"/>
      <c r="NWG8" s="152"/>
      <c r="NWH8" s="154"/>
      <c r="NWI8" s="154"/>
      <c r="NWJ8" s="152"/>
      <c r="NWK8" s="154"/>
      <c r="NWL8" s="18"/>
      <c r="NWM8" s="152"/>
      <c r="NWN8" s="154"/>
      <c r="NWO8" s="154"/>
      <c r="NWP8" s="152"/>
      <c r="NWQ8" s="154"/>
      <c r="NWR8" s="18"/>
      <c r="NWS8" s="152"/>
      <c r="NWT8" s="154"/>
      <c r="NWU8" s="154"/>
      <c r="NWV8" s="152"/>
      <c r="NWW8" s="154"/>
      <c r="NWX8" s="18"/>
      <c r="NWY8" s="152"/>
      <c r="NWZ8" s="154"/>
      <c r="NXA8" s="154"/>
      <c r="NXB8" s="152"/>
      <c r="NXC8" s="154"/>
      <c r="NXD8" s="18"/>
      <c r="NXE8" s="152"/>
      <c r="NXF8" s="154"/>
      <c r="NXG8" s="154"/>
      <c r="NXH8" s="152"/>
      <c r="NXI8" s="154"/>
      <c r="NXJ8" s="18"/>
      <c r="NXK8" s="152"/>
      <c r="NXL8" s="154"/>
      <c r="NXM8" s="154"/>
      <c r="NXN8" s="152"/>
      <c r="NXO8" s="154"/>
      <c r="NXP8" s="18"/>
      <c r="NXQ8" s="152"/>
      <c r="NXR8" s="154"/>
      <c r="NXS8" s="154"/>
      <c r="NXT8" s="152"/>
      <c r="NXU8" s="154"/>
      <c r="NXV8" s="18"/>
      <c r="NXW8" s="152"/>
      <c r="NXX8" s="154"/>
      <c r="NXY8" s="154"/>
      <c r="NXZ8" s="152"/>
      <c r="NYA8" s="154"/>
      <c r="NYB8" s="18"/>
      <c r="NYC8" s="152"/>
      <c r="NYD8" s="154"/>
      <c r="NYE8" s="154"/>
      <c r="NYF8" s="152"/>
      <c r="NYG8" s="154"/>
      <c r="NYH8" s="18"/>
      <c r="NYI8" s="152"/>
      <c r="NYJ8" s="154"/>
      <c r="NYK8" s="154"/>
      <c r="NYL8" s="152"/>
      <c r="NYM8" s="154"/>
      <c r="NYN8" s="18"/>
      <c r="NYO8" s="152"/>
      <c r="NYP8" s="154"/>
      <c r="NYQ8" s="154"/>
      <c r="NYR8" s="152"/>
      <c r="NYS8" s="154"/>
      <c r="NYT8" s="18"/>
      <c r="NYU8" s="152"/>
      <c r="NYV8" s="154"/>
      <c r="NYW8" s="154"/>
      <c r="NYX8" s="152"/>
      <c r="NYY8" s="154"/>
      <c r="NYZ8" s="18"/>
      <c r="NZA8" s="152"/>
      <c r="NZB8" s="154"/>
      <c r="NZC8" s="154"/>
      <c r="NZD8" s="152"/>
      <c r="NZE8" s="154"/>
      <c r="NZF8" s="18"/>
      <c r="NZG8" s="152"/>
      <c r="NZH8" s="154"/>
      <c r="NZI8" s="154"/>
      <c r="NZJ8" s="152"/>
      <c r="NZK8" s="154"/>
      <c r="NZL8" s="18"/>
      <c r="NZM8" s="152"/>
      <c r="NZN8" s="154"/>
      <c r="NZO8" s="154"/>
      <c r="NZP8" s="152"/>
      <c r="NZQ8" s="154"/>
      <c r="NZR8" s="18"/>
      <c r="NZS8" s="152"/>
      <c r="NZT8" s="154"/>
      <c r="NZU8" s="154"/>
      <c r="NZV8" s="152"/>
      <c r="NZW8" s="154"/>
      <c r="NZX8" s="18"/>
      <c r="NZY8" s="152"/>
      <c r="NZZ8" s="154"/>
      <c r="OAA8" s="154"/>
      <c r="OAB8" s="152"/>
      <c r="OAC8" s="154"/>
      <c r="OAD8" s="18"/>
      <c r="OAE8" s="152"/>
      <c r="OAF8" s="154"/>
      <c r="OAG8" s="154"/>
      <c r="OAH8" s="152"/>
      <c r="OAI8" s="154"/>
      <c r="OAJ8" s="18"/>
      <c r="OAK8" s="152"/>
      <c r="OAL8" s="154"/>
      <c r="OAM8" s="154"/>
      <c r="OAN8" s="152"/>
      <c r="OAO8" s="154"/>
      <c r="OAP8" s="18"/>
      <c r="OAQ8" s="152"/>
      <c r="OAR8" s="154"/>
      <c r="OAS8" s="154"/>
      <c r="OAT8" s="152"/>
      <c r="OAU8" s="154"/>
      <c r="OAV8" s="18"/>
      <c r="OAW8" s="152"/>
      <c r="OAX8" s="154"/>
      <c r="OAY8" s="154"/>
      <c r="OAZ8" s="152"/>
      <c r="OBA8" s="154"/>
      <c r="OBB8" s="18"/>
      <c r="OBC8" s="152"/>
      <c r="OBD8" s="154"/>
      <c r="OBE8" s="154"/>
      <c r="OBF8" s="152"/>
      <c r="OBG8" s="154"/>
      <c r="OBH8" s="18"/>
      <c r="OBI8" s="152"/>
      <c r="OBJ8" s="154"/>
      <c r="OBK8" s="154"/>
      <c r="OBL8" s="152"/>
      <c r="OBM8" s="154"/>
      <c r="OBN8" s="18"/>
      <c r="OBO8" s="152"/>
      <c r="OBP8" s="154"/>
      <c r="OBQ8" s="154"/>
      <c r="OBR8" s="152"/>
      <c r="OBS8" s="154"/>
      <c r="OBT8" s="18"/>
      <c r="OBU8" s="152"/>
      <c r="OBV8" s="154"/>
      <c r="OBW8" s="154"/>
      <c r="OBX8" s="152"/>
      <c r="OBY8" s="154"/>
      <c r="OBZ8" s="18"/>
      <c r="OCA8" s="152"/>
      <c r="OCB8" s="154"/>
      <c r="OCC8" s="154"/>
      <c r="OCD8" s="152"/>
      <c r="OCE8" s="154"/>
      <c r="OCF8" s="18"/>
      <c r="OCG8" s="152"/>
      <c r="OCH8" s="154"/>
      <c r="OCI8" s="154"/>
      <c r="OCJ8" s="152"/>
      <c r="OCK8" s="154"/>
      <c r="OCL8" s="18"/>
      <c r="OCM8" s="152"/>
      <c r="OCN8" s="154"/>
      <c r="OCO8" s="154"/>
      <c r="OCP8" s="152"/>
      <c r="OCQ8" s="154"/>
      <c r="OCR8" s="18"/>
      <c r="OCS8" s="152"/>
      <c r="OCT8" s="154"/>
      <c r="OCU8" s="154"/>
      <c r="OCV8" s="152"/>
      <c r="OCW8" s="154"/>
      <c r="OCX8" s="18"/>
      <c r="OCY8" s="152"/>
      <c r="OCZ8" s="154"/>
      <c r="ODA8" s="154"/>
      <c r="ODB8" s="152"/>
      <c r="ODC8" s="154"/>
      <c r="ODD8" s="18"/>
      <c r="ODE8" s="152"/>
      <c r="ODF8" s="154"/>
      <c r="ODG8" s="154"/>
      <c r="ODH8" s="152"/>
      <c r="ODI8" s="154"/>
      <c r="ODJ8" s="18"/>
      <c r="ODK8" s="152"/>
      <c r="ODL8" s="154"/>
      <c r="ODM8" s="154"/>
      <c r="ODN8" s="152"/>
      <c r="ODO8" s="154"/>
      <c r="ODP8" s="18"/>
      <c r="ODQ8" s="152"/>
      <c r="ODR8" s="154"/>
      <c r="ODS8" s="154"/>
      <c r="ODT8" s="152"/>
      <c r="ODU8" s="154"/>
      <c r="ODV8" s="18"/>
      <c r="ODW8" s="152"/>
      <c r="ODX8" s="154"/>
      <c r="ODY8" s="154"/>
      <c r="ODZ8" s="152"/>
      <c r="OEA8" s="154"/>
      <c r="OEB8" s="18"/>
      <c r="OEC8" s="152"/>
      <c r="OED8" s="154"/>
      <c r="OEE8" s="154"/>
      <c r="OEF8" s="152"/>
      <c r="OEG8" s="154"/>
      <c r="OEH8" s="18"/>
      <c r="OEI8" s="152"/>
      <c r="OEJ8" s="154"/>
      <c r="OEK8" s="154"/>
      <c r="OEL8" s="152"/>
      <c r="OEM8" s="154"/>
      <c r="OEN8" s="18"/>
      <c r="OEO8" s="152"/>
      <c r="OEP8" s="154"/>
      <c r="OEQ8" s="154"/>
      <c r="OER8" s="152"/>
      <c r="OES8" s="154"/>
      <c r="OET8" s="18"/>
      <c r="OEU8" s="152"/>
      <c r="OEV8" s="154"/>
      <c r="OEW8" s="154"/>
      <c r="OEX8" s="152"/>
      <c r="OEY8" s="154"/>
      <c r="OEZ8" s="18"/>
      <c r="OFA8" s="152"/>
      <c r="OFB8" s="154"/>
      <c r="OFC8" s="154"/>
      <c r="OFD8" s="152"/>
      <c r="OFE8" s="154"/>
      <c r="OFF8" s="18"/>
      <c r="OFG8" s="152"/>
      <c r="OFH8" s="154"/>
      <c r="OFI8" s="154"/>
      <c r="OFJ8" s="152"/>
      <c r="OFK8" s="154"/>
      <c r="OFL8" s="18"/>
      <c r="OFM8" s="152"/>
      <c r="OFN8" s="154"/>
      <c r="OFO8" s="154"/>
      <c r="OFP8" s="152"/>
      <c r="OFQ8" s="154"/>
      <c r="OFR8" s="18"/>
      <c r="OFS8" s="152"/>
      <c r="OFT8" s="154"/>
      <c r="OFU8" s="154"/>
      <c r="OFV8" s="152"/>
      <c r="OFW8" s="154"/>
      <c r="OFX8" s="18"/>
      <c r="OFY8" s="152"/>
      <c r="OFZ8" s="154"/>
      <c r="OGA8" s="154"/>
      <c r="OGB8" s="152"/>
      <c r="OGC8" s="154"/>
      <c r="OGD8" s="18"/>
      <c r="OGE8" s="152"/>
      <c r="OGF8" s="154"/>
      <c r="OGG8" s="154"/>
      <c r="OGH8" s="152"/>
      <c r="OGI8" s="154"/>
      <c r="OGJ8" s="18"/>
      <c r="OGK8" s="152"/>
      <c r="OGL8" s="154"/>
      <c r="OGM8" s="154"/>
      <c r="OGN8" s="152"/>
      <c r="OGO8" s="154"/>
      <c r="OGP8" s="18"/>
      <c r="OGQ8" s="152"/>
      <c r="OGR8" s="154"/>
      <c r="OGS8" s="154"/>
      <c r="OGT8" s="152"/>
      <c r="OGU8" s="154"/>
      <c r="OGV8" s="18"/>
      <c r="OGW8" s="152"/>
      <c r="OGX8" s="154"/>
      <c r="OGY8" s="154"/>
      <c r="OGZ8" s="152"/>
      <c r="OHA8" s="154"/>
      <c r="OHB8" s="18"/>
      <c r="OHC8" s="152"/>
      <c r="OHD8" s="154"/>
      <c r="OHE8" s="154"/>
      <c r="OHF8" s="152"/>
      <c r="OHG8" s="154"/>
      <c r="OHH8" s="18"/>
      <c r="OHI8" s="152"/>
      <c r="OHJ8" s="154"/>
      <c r="OHK8" s="154"/>
      <c r="OHL8" s="152"/>
      <c r="OHM8" s="154"/>
      <c r="OHN8" s="18"/>
      <c r="OHO8" s="152"/>
      <c r="OHP8" s="154"/>
      <c r="OHQ8" s="154"/>
      <c r="OHR8" s="152"/>
      <c r="OHS8" s="154"/>
      <c r="OHT8" s="18"/>
      <c r="OHU8" s="152"/>
      <c r="OHV8" s="154"/>
      <c r="OHW8" s="154"/>
      <c r="OHX8" s="152"/>
      <c r="OHY8" s="154"/>
      <c r="OHZ8" s="18"/>
      <c r="OIA8" s="152"/>
      <c r="OIB8" s="154"/>
      <c r="OIC8" s="154"/>
      <c r="OID8" s="152"/>
      <c r="OIE8" s="154"/>
      <c r="OIF8" s="18"/>
      <c r="OIG8" s="152"/>
      <c r="OIH8" s="154"/>
      <c r="OII8" s="154"/>
      <c r="OIJ8" s="152"/>
      <c r="OIK8" s="154"/>
      <c r="OIL8" s="18"/>
      <c r="OIM8" s="152"/>
      <c r="OIN8" s="154"/>
      <c r="OIO8" s="154"/>
      <c r="OIP8" s="152"/>
      <c r="OIQ8" s="154"/>
      <c r="OIR8" s="18"/>
      <c r="OIS8" s="152"/>
      <c r="OIT8" s="154"/>
      <c r="OIU8" s="154"/>
      <c r="OIV8" s="152"/>
      <c r="OIW8" s="154"/>
      <c r="OIX8" s="18"/>
      <c r="OIY8" s="152"/>
      <c r="OIZ8" s="154"/>
      <c r="OJA8" s="154"/>
      <c r="OJB8" s="152"/>
      <c r="OJC8" s="154"/>
      <c r="OJD8" s="18"/>
      <c r="OJE8" s="152"/>
      <c r="OJF8" s="154"/>
      <c r="OJG8" s="154"/>
      <c r="OJH8" s="152"/>
      <c r="OJI8" s="154"/>
      <c r="OJJ8" s="18"/>
      <c r="OJK8" s="152"/>
      <c r="OJL8" s="154"/>
      <c r="OJM8" s="154"/>
      <c r="OJN8" s="152"/>
      <c r="OJO8" s="154"/>
      <c r="OJP8" s="18"/>
      <c r="OJQ8" s="152"/>
      <c r="OJR8" s="154"/>
      <c r="OJS8" s="154"/>
      <c r="OJT8" s="152"/>
      <c r="OJU8" s="154"/>
      <c r="OJV8" s="18"/>
      <c r="OJW8" s="152"/>
      <c r="OJX8" s="154"/>
      <c r="OJY8" s="154"/>
      <c r="OJZ8" s="152"/>
      <c r="OKA8" s="154"/>
      <c r="OKB8" s="18"/>
      <c r="OKC8" s="152"/>
      <c r="OKD8" s="154"/>
      <c r="OKE8" s="154"/>
      <c r="OKF8" s="152"/>
      <c r="OKG8" s="154"/>
      <c r="OKH8" s="18"/>
      <c r="OKI8" s="152"/>
      <c r="OKJ8" s="154"/>
      <c r="OKK8" s="154"/>
      <c r="OKL8" s="152"/>
      <c r="OKM8" s="154"/>
      <c r="OKN8" s="18"/>
      <c r="OKO8" s="152"/>
      <c r="OKP8" s="154"/>
      <c r="OKQ8" s="154"/>
      <c r="OKR8" s="152"/>
      <c r="OKS8" s="154"/>
      <c r="OKT8" s="18"/>
      <c r="OKU8" s="152"/>
      <c r="OKV8" s="154"/>
      <c r="OKW8" s="154"/>
      <c r="OKX8" s="152"/>
      <c r="OKY8" s="154"/>
      <c r="OKZ8" s="18"/>
      <c r="OLA8" s="152"/>
      <c r="OLB8" s="154"/>
      <c r="OLC8" s="154"/>
      <c r="OLD8" s="152"/>
      <c r="OLE8" s="154"/>
      <c r="OLF8" s="18"/>
      <c r="OLG8" s="152"/>
      <c r="OLH8" s="154"/>
      <c r="OLI8" s="154"/>
      <c r="OLJ8" s="152"/>
      <c r="OLK8" s="154"/>
      <c r="OLL8" s="18"/>
      <c r="OLM8" s="152"/>
      <c r="OLN8" s="154"/>
      <c r="OLO8" s="154"/>
      <c r="OLP8" s="152"/>
      <c r="OLQ8" s="154"/>
      <c r="OLR8" s="18"/>
      <c r="OLS8" s="152"/>
      <c r="OLT8" s="154"/>
      <c r="OLU8" s="154"/>
      <c r="OLV8" s="152"/>
      <c r="OLW8" s="154"/>
      <c r="OLX8" s="18"/>
      <c r="OLY8" s="152"/>
      <c r="OLZ8" s="154"/>
      <c r="OMA8" s="154"/>
      <c r="OMB8" s="152"/>
      <c r="OMC8" s="154"/>
      <c r="OMD8" s="18"/>
      <c r="OME8" s="152"/>
      <c r="OMF8" s="154"/>
      <c r="OMG8" s="154"/>
      <c r="OMH8" s="152"/>
      <c r="OMI8" s="154"/>
      <c r="OMJ8" s="18"/>
      <c r="OMK8" s="152"/>
      <c r="OML8" s="154"/>
      <c r="OMM8" s="154"/>
      <c r="OMN8" s="152"/>
      <c r="OMO8" s="154"/>
      <c r="OMP8" s="18"/>
      <c r="OMQ8" s="152"/>
      <c r="OMR8" s="154"/>
      <c r="OMS8" s="154"/>
      <c r="OMT8" s="152"/>
      <c r="OMU8" s="154"/>
      <c r="OMV8" s="18"/>
      <c r="OMW8" s="152"/>
      <c r="OMX8" s="154"/>
      <c r="OMY8" s="154"/>
      <c r="OMZ8" s="152"/>
      <c r="ONA8" s="154"/>
      <c r="ONB8" s="18"/>
      <c r="ONC8" s="152"/>
      <c r="OND8" s="154"/>
      <c r="ONE8" s="154"/>
      <c r="ONF8" s="152"/>
      <c r="ONG8" s="154"/>
      <c r="ONH8" s="18"/>
      <c r="ONI8" s="152"/>
      <c r="ONJ8" s="154"/>
      <c r="ONK8" s="154"/>
      <c r="ONL8" s="152"/>
      <c r="ONM8" s="154"/>
      <c r="ONN8" s="18"/>
      <c r="ONO8" s="152"/>
      <c r="ONP8" s="154"/>
      <c r="ONQ8" s="154"/>
      <c r="ONR8" s="152"/>
      <c r="ONS8" s="154"/>
      <c r="ONT8" s="18"/>
      <c r="ONU8" s="152"/>
      <c r="ONV8" s="154"/>
      <c r="ONW8" s="154"/>
      <c r="ONX8" s="152"/>
      <c r="ONY8" s="154"/>
      <c r="ONZ8" s="18"/>
      <c r="OOA8" s="152"/>
      <c r="OOB8" s="154"/>
      <c r="OOC8" s="154"/>
      <c r="OOD8" s="152"/>
      <c r="OOE8" s="154"/>
      <c r="OOF8" s="18"/>
      <c r="OOG8" s="152"/>
      <c r="OOH8" s="154"/>
      <c r="OOI8" s="154"/>
      <c r="OOJ8" s="152"/>
      <c r="OOK8" s="154"/>
      <c r="OOL8" s="18"/>
      <c r="OOM8" s="152"/>
      <c r="OON8" s="154"/>
      <c r="OOO8" s="154"/>
      <c r="OOP8" s="152"/>
      <c r="OOQ8" s="154"/>
      <c r="OOR8" s="18"/>
      <c r="OOS8" s="152"/>
      <c r="OOT8" s="154"/>
      <c r="OOU8" s="154"/>
      <c r="OOV8" s="152"/>
      <c r="OOW8" s="154"/>
      <c r="OOX8" s="18"/>
      <c r="OOY8" s="152"/>
      <c r="OOZ8" s="154"/>
      <c r="OPA8" s="154"/>
      <c r="OPB8" s="152"/>
      <c r="OPC8" s="154"/>
      <c r="OPD8" s="18"/>
      <c r="OPE8" s="152"/>
      <c r="OPF8" s="154"/>
      <c r="OPG8" s="154"/>
      <c r="OPH8" s="152"/>
      <c r="OPI8" s="154"/>
      <c r="OPJ8" s="18"/>
      <c r="OPK8" s="152"/>
      <c r="OPL8" s="154"/>
      <c r="OPM8" s="154"/>
      <c r="OPN8" s="152"/>
      <c r="OPO8" s="154"/>
      <c r="OPP8" s="18"/>
      <c r="OPQ8" s="152"/>
      <c r="OPR8" s="154"/>
      <c r="OPS8" s="154"/>
      <c r="OPT8" s="152"/>
      <c r="OPU8" s="154"/>
      <c r="OPV8" s="18"/>
      <c r="OPW8" s="152"/>
      <c r="OPX8" s="154"/>
      <c r="OPY8" s="154"/>
      <c r="OPZ8" s="152"/>
      <c r="OQA8" s="154"/>
      <c r="OQB8" s="18"/>
      <c r="OQC8" s="152"/>
      <c r="OQD8" s="154"/>
      <c r="OQE8" s="154"/>
      <c r="OQF8" s="152"/>
      <c r="OQG8" s="154"/>
      <c r="OQH8" s="18"/>
      <c r="OQI8" s="152"/>
      <c r="OQJ8" s="154"/>
      <c r="OQK8" s="154"/>
      <c r="OQL8" s="152"/>
      <c r="OQM8" s="154"/>
      <c r="OQN8" s="18"/>
      <c r="OQO8" s="152"/>
      <c r="OQP8" s="154"/>
      <c r="OQQ8" s="154"/>
      <c r="OQR8" s="152"/>
      <c r="OQS8" s="154"/>
      <c r="OQT8" s="18"/>
      <c r="OQU8" s="152"/>
      <c r="OQV8" s="154"/>
      <c r="OQW8" s="154"/>
      <c r="OQX8" s="152"/>
      <c r="OQY8" s="154"/>
      <c r="OQZ8" s="18"/>
      <c r="ORA8" s="152"/>
      <c r="ORB8" s="154"/>
      <c r="ORC8" s="154"/>
      <c r="ORD8" s="152"/>
      <c r="ORE8" s="154"/>
      <c r="ORF8" s="18"/>
      <c r="ORG8" s="152"/>
      <c r="ORH8" s="154"/>
      <c r="ORI8" s="154"/>
      <c r="ORJ8" s="152"/>
      <c r="ORK8" s="154"/>
      <c r="ORL8" s="18"/>
      <c r="ORM8" s="152"/>
      <c r="ORN8" s="154"/>
      <c r="ORO8" s="154"/>
      <c r="ORP8" s="152"/>
      <c r="ORQ8" s="154"/>
      <c r="ORR8" s="18"/>
      <c r="ORS8" s="152"/>
      <c r="ORT8" s="154"/>
      <c r="ORU8" s="154"/>
      <c r="ORV8" s="152"/>
      <c r="ORW8" s="154"/>
      <c r="ORX8" s="18"/>
      <c r="ORY8" s="152"/>
      <c r="ORZ8" s="154"/>
      <c r="OSA8" s="154"/>
      <c r="OSB8" s="152"/>
      <c r="OSC8" s="154"/>
      <c r="OSD8" s="18"/>
      <c r="OSE8" s="152"/>
      <c r="OSF8" s="154"/>
      <c r="OSG8" s="154"/>
      <c r="OSH8" s="152"/>
      <c r="OSI8" s="154"/>
      <c r="OSJ8" s="18"/>
      <c r="OSK8" s="152"/>
      <c r="OSL8" s="154"/>
      <c r="OSM8" s="154"/>
      <c r="OSN8" s="152"/>
      <c r="OSO8" s="154"/>
      <c r="OSP8" s="18"/>
      <c r="OSQ8" s="152"/>
      <c r="OSR8" s="154"/>
      <c r="OSS8" s="154"/>
      <c r="OST8" s="152"/>
      <c r="OSU8" s="154"/>
      <c r="OSV8" s="18"/>
      <c r="OSW8" s="152"/>
      <c r="OSX8" s="154"/>
      <c r="OSY8" s="154"/>
      <c r="OSZ8" s="152"/>
      <c r="OTA8" s="154"/>
      <c r="OTB8" s="18"/>
      <c r="OTC8" s="152"/>
      <c r="OTD8" s="154"/>
      <c r="OTE8" s="154"/>
      <c r="OTF8" s="152"/>
      <c r="OTG8" s="154"/>
      <c r="OTH8" s="18"/>
      <c r="OTI8" s="152"/>
      <c r="OTJ8" s="154"/>
      <c r="OTK8" s="154"/>
      <c r="OTL8" s="152"/>
      <c r="OTM8" s="154"/>
      <c r="OTN8" s="18"/>
      <c r="OTO8" s="152"/>
      <c r="OTP8" s="154"/>
      <c r="OTQ8" s="154"/>
      <c r="OTR8" s="152"/>
      <c r="OTS8" s="154"/>
      <c r="OTT8" s="18"/>
      <c r="OTU8" s="152"/>
      <c r="OTV8" s="154"/>
      <c r="OTW8" s="154"/>
      <c r="OTX8" s="152"/>
      <c r="OTY8" s="154"/>
      <c r="OTZ8" s="18"/>
      <c r="OUA8" s="152"/>
      <c r="OUB8" s="154"/>
      <c r="OUC8" s="154"/>
      <c r="OUD8" s="152"/>
      <c r="OUE8" s="154"/>
      <c r="OUF8" s="18"/>
      <c r="OUG8" s="152"/>
      <c r="OUH8" s="154"/>
      <c r="OUI8" s="154"/>
      <c r="OUJ8" s="152"/>
      <c r="OUK8" s="154"/>
      <c r="OUL8" s="18"/>
      <c r="OUM8" s="152"/>
      <c r="OUN8" s="154"/>
      <c r="OUO8" s="154"/>
      <c r="OUP8" s="152"/>
      <c r="OUQ8" s="154"/>
      <c r="OUR8" s="18"/>
      <c r="OUS8" s="152"/>
      <c r="OUT8" s="154"/>
      <c r="OUU8" s="154"/>
      <c r="OUV8" s="152"/>
      <c r="OUW8" s="154"/>
      <c r="OUX8" s="18"/>
      <c r="OUY8" s="152"/>
      <c r="OUZ8" s="154"/>
      <c r="OVA8" s="154"/>
      <c r="OVB8" s="152"/>
      <c r="OVC8" s="154"/>
      <c r="OVD8" s="18"/>
      <c r="OVE8" s="152"/>
      <c r="OVF8" s="154"/>
      <c r="OVG8" s="154"/>
      <c r="OVH8" s="152"/>
      <c r="OVI8" s="154"/>
      <c r="OVJ8" s="18"/>
      <c r="OVK8" s="152"/>
      <c r="OVL8" s="154"/>
      <c r="OVM8" s="154"/>
      <c r="OVN8" s="152"/>
      <c r="OVO8" s="154"/>
      <c r="OVP8" s="18"/>
      <c r="OVQ8" s="152"/>
      <c r="OVR8" s="154"/>
      <c r="OVS8" s="154"/>
      <c r="OVT8" s="152"/>
      <c r="OVU8" s="154"/>
      <c r="OVV8" s="18"/>
      <c r="OVW8" s="152"/>
      <c r="OVX8" s="154"/>
      <c r="OVY8" s="154"/>
      <c r="OVZ8" s="152"/>
      <c r="OWA8" s="154"/>
      <c r="OWB8" s="18"/>
      <c r="OWC8" s="152"/>
      <c r="OWD8" s="154"/>
      <c r="OWE8" s="154"/>
      <c r="OWF8" s="152"/>
      <c r="OWG8" s="154"/>
      <c r="OWH8" s="18"/>
      <c r="OWI8" s="152"/>
      <c r="OWJ8" s="154"/>
      <c r="OWK8" s="154"/>
      <c r="OWL8" s="152"/>
      <c r="OWM8" s="154"/>
      <c r="OWN8" s="18"/>
      <c r="OWO8" s="152"/>
      <c r="OWP8" s="154"/>
      <c r="OWQ8" s="154"/>
      <c r="OWR8" s="152"/>
      <c r="OWS8" s="154"/>
      <c r="OWT8" s="18"/>
      <c r="OWU8" s="152"/>
      <c r="OWV8" s="154"/>
      <c r="OWW8" s="154"/>
      <c r="OWX8" s="152"/>
      <c r="OWY8" s="154"/>
      <c r="OWZ8" s="18"/>
      <c r="OXA8" s="152"/>
      <c r="OXB8" s="154"/>
      <c r="OXC8" s="154"/>
      <c r="OXD8" s="152"/>
      <c r="OXE8" s="154"/>
      <c r="OXF8" s="18"/>
      <c r="OXG8" s="152"/>
      <c r="OXH8" s="154"/>
      <c r="OXI8" s="154"/>
      <c r="OXJ8" s="152"/>
      <c r="OXK8" s="154"/>
      <c r="OXL8" s="18"/>
      <c r="OXM8" s="152"/>
      <c r="OXN8" s="154"/>
      <c r="OXO8" s="154"/>
      <c r="OXP8" s="152"/>
      <c r="OXQ8" s="154"/>
      <c r="OXR8" s="18"/>
      <c r="OXS8" s="152"/>
      <c r="OXT8" s="154"/>
      <c r="OXU8" s="154"/>
      <c r="OXV8" s="152"/>
      <c r="OXW8" s="154"/>
      <c r="OXX8" s="18"/>
      <c r="OXY8" s="152"/>
      <c r="OXZ8" s="154"/>
      <c r="OYA8" s="154"/>
      <c r="OYB8" s="152"/>
      <c r="OYC8" s="154"/>
      <c r="OYD8" s="18"/>
      <c r="OYE8" s="152"/>
      <c r="OYF8" s="154"/>
      <c r="OYG8" s="154"/>
      <c r="OYH8" s="152"/>
      <c r="OYI8" s="154"/>
      <c r="OYJ8" s="18"/>
      <c r="OYK8" s="152"/>
      <c r="OYL8" s="154"/>
      <c r="OYM8" s="154"/>
      <c r="OYN8" s="152"/>
      <c r="OYO8" s="154"/>
      <c r="OYP8" s="18"/>
      <c r="OYQ8" s="152"/>
      <c r="OYR8" s="154"/>
      <c r="OYS8" s="154"/>
      <c r="OYT8" s="152"/>
      <c r="OYU8" s="154"/>
      <c r="OYV8" s="18"/>
      <c r="OYW8" s="152"/>
      <c r="OYX8" s="154"/>
      <c r="OYY8" s="154"/>
      <c r="OYZ8" s="152"/>
      <c r="OZA8" s="154"/>
      <c r="OZB8" s="18"/>
      <c r="OZC8" s="152"/>
      <c r="OZD8" s="154"/>
      <c r="OZE8" s="154"/>
      <c r="OZF8" s="152"/>
      <c r="OZG8" s="154"/>
      <c r="OZH8" s="18"/>
      <c r="OZI8" s="152"/>
      <c r="OZJ8" s="154"/>
      <c r="OZK8" s="154"/>
      <c r="OZL8" s="152"/>
      <c r="OZM8" s="154"/>
      <c r="OZN8" s="18"/>
      <c r="OZO8" s="152"/>
      <c r="OZP8" s="154"/>
      <c r="OZQ8" s="154"/>
      <c r="OZR8" s="152"/>
      <c r="OZS8" s="154"/>
      <c r="OZT8" s="18"/>
      <c r="OZU8" s="152"/>
      <c r="OZV8" s="154"/>
      <c r="OZW8" s="154"/>
      <c r="OZX8" s="152"/>
      <c r="OZY8" s="154"/>
      <c r="OZZ8" s="18"/>
      <c r="PAA8" s="152"/>
      <c r="PAB8" s="154"/>
      <c r="PAC8" s="154"/>
      <c r="PAD8" s="152"/>
      <c r="PAE8" s="154"/>
      <c r="PAF8" s="18"/>
      <c r="PAG8" s="152"/>
      <c r="PAH8" s="154"/>
      <c r="PAI8" s="154"/>
      <c r="PAJ8" s="152"/>
      <c r="PAK8" s="154"/>
      <c r="PAL8" s="18"/>
      <c r="PAM8" s="152"/>
      <c r="PAN8" s="154"/>
      <c r="PAO8" s="154"/>
      <c r="PAP8" s="152"/>
      <c r="PAQ8" s="154"/>
      <c r="PAR8" s="18"/>
      <c r="PAS8" s="152"/>
      <c r="PAT8" s="154"/>
      <c r="PAU8" s="154"/>
      <c r="PAV8" s="152"/>
      <c r="PAW8" s="154"/>
      <c r="PAX8" s="18"/>
      <c r="PAY8" s="152"/>
      <c r="PAZ8" s="154"/>
      <c r="PBA8" s="154"/>
      <c r="PBB8" s="152"/>
      <c r="PBC8" s="154"/>
      <c r="PBD8" s="18"/>
      <c r="PBE8" s="152"/>
      <c r="PBF8" s="154"/>
      <c r="PBG8" s="154"/>
      <c r="PBH8" s="152"/>
      <c r="PBI8" s="154"/>
      <c r="PBJ8" s="18"/>
      <c r="PBK8" s="152"/>
      <c r="PBL8" s="154"/>
      <c r="PBM8" s="154"/>
      <c r="PBN8" s="152"/>
      <c r="PBO8" s="154"/>
      <c r="PBP8" s="18"/>
      <c r="PBQ8" s="152"/>
      <c r="PBR8" s="154"/>
      <c r="PBS8" s="154"/>
      <c r="PBT8" s="152"/>
      <c r="PBU8" s="154"/>
      <c r="PBV8" s="18"/>
      <c r="PBW8" s="152"/>
      <c r="PBX8" s="154"/>
      <c r="PBY8" s="154"/>
      <c r="PBZ8" s="152"/>
      <c r="PCA8" s="154"/>
      <c r="PCB8" s="18"/>
      <c r="PCC8" s="152"/>
      <c r="PCD8" s="154"/>
      <c r="PCE8" s="154"/>
      <c r="PCF8" s="152"/>
      <c r="PCG8" s="154"/>
      <c r="PCH8" s="18"/>
      <c r="PCI8" s="152"/>
      <c r="PCJ8" s="154"/>
      <c r="PCK8" s="154"/>
      <c r="PCL8" s="152"/>
      <c r="PCM8" s="154"/>
      <c r="PCN8" s="18"/>
      <c r="PCO8" s="152"/>
      <c r="PCP8" s="154"/>
      <c r="PCQ8" s="154"/>
      <c r="PCR8" s="152"/>
      <c r="PCS8" s="154"/>
      <c r="PCT8" s="18"/>
      <c r="PCU8" s="152"/>
      <c r="PCV8" s="154"/>
      <c r="PCW8" s="154"/>
      <c r="PCX8" s="152"/>
      <c r="PCY8" s="154"/>
      <c r="PCZ8" s="18"/>
      <c r="PDA8" s="152"/>
      <c r="PDB8" s="154"/>
      <c r="PDC8" s="154"/>
      <c r="PDD8" s="152"/>
      <c r="PDE8" s="154"/>
      <c r="PDF8" s="18"/>
      <c r="PDG8" s="152"/>
      <c r="PDH8" s="154"/>
      <c r="PDI8" s="154"/>
      <c r="PDJ8" s="152"/>
      <c r="PDK8" s="154"/>
      <c r="PDL8" s="18"/>
      <c r="PDM8" s="152"/>
      <c r="PDN8" s="154"/>
      <c r="PDO8" s="154"/>
      <c r="PDP8" s="152"/>
      <c r="PDQ8" s="154"/>
      <c r="PDR8" s="18"/>
      <c r="PDS8" s="152"/>
      <c r="PDT8" s="154"/>
      <c r="PDU8" s="154"/>
      <c r="PDV8" s="152"/>
      <c r="PDW8" s="154"/>
      <c r="PDX8" s="18"/>
      <c r="PDY8" s="152"/>
      <c r="PDZ8" s="154"/>
      <c r="PEA8" s="154"/>
      <c r="PEB8" s="152"/>
      <c r="PEC8" s="154"/>
      <c r="PED8" s="18"/>
      <c r="PEE8" s="152"/>
      <c r="PEF8" s="154"/>
      <c r="PEG8" s="154"/>
      <c r="PEH8" s="152"/>
      <c r="PEI8" s="154"/>
      <c r="PEJ8" s="18"/>
      <c r="PEK8" s="152"/>
      <c r="PEL8" s="154"/>
      <c r="PEM8" s="154"/>
      <c r="PEN8" s="152"/>
      <c r="PEO8" s="154"/>
      <c r="PEP8" s="18"/>
      <c r="PEQ8" s="152"/>
      <c r="PER8" s="154"/>
      <c r="PES8" s="154"/>
      <c r="PET8" s="152"/>
      <c r="PEU8" s="154"/>
      <c r="PEV8" s="18"/>
      <c r="PEW8" s="152"/>
      <c r="PEX8" s="154"/>
      <c r="PEY8" s="154"/>
      <c r="PEZ8" s="152"/>
      <c r="PFA8" s="154"/>
      <c r="PFB8" s="18"/>
      <c r="PFC8" s="152"/>
      <c r="PFD8" s="154"/>
      <c r="PFE8" s="154"/>
      <c r="PFF8" s="152"/>
      <c r="PFG8" s="154"/>
      <c r="PFH8" s="18"/>
      <c r="PFI8" s="152"/>
      <c r="PFJ8" s="154"/>
      <c r="PFK8" s="154"/>
      <c r="PFL8" s="152"/>
      <c r="PFM8" s="154"/>
      <c r="PFN8" s="18"/>
      <c r="PFO8" s="152"/>
      <c r="PFP8" s="154"/>
      <c r="PFQ8" s="154"/>
      <c r="PFR8" s="152"/>
      <c r="PFS8" s="154"/>
      <c r="PFT8" s="18"/>
      <c r="PFU8" s="152"/>
      <c r="PFV8" s="154"/>
      <c r="PFW8" s="154"/>
      <c r="PFX8" s="152"/>
      <c r="PFY8" s="154"/>
      <c r="PFZ8" s="18"/>
      <c r="PGA8" s="152"/>
      <c r="PGB8" s="154"/>
      <c r="PGC8" s="154"/>
      <c r="PGD8" s="152"/>
      <c r="PGE8" s="154"/>
      <c r="PGF8" s="18"/>
      <c r="PGG8" s="152"/>
      <c r="PGH8" s="154"/>
      <c r="PGI8" s="154"/>
      <c r="PGJ8" s="152"/>
      <c r="PGK8" s="154"/>
      <c r="PGL8" s="18"/>
      <c r="PGM8" s="152"/>
      <c r="PGN8" s="154"/>
      <c r="PGO8" s="154"/>
      <c r="PGP8" s="152"/>
      <c r="PGQ8" s="154"/>
      <c r="PGR8" s="18"/>
      <c r="PGS8" s="152"/>
      <c r="PGT8" s="154"/>
      <c r="PGU8" s="154"/>
      <c r="PGV8" s="152"/>
      <c r="PGW8" s="154"/>
      <c r="PGX8" s="18"/>
      <c r="PGY8" s="152"/>
      <c r="PGZ8" s="154"/>
      <c r="PHA8" s="154"/>
      <c r="PHB8" s="152"/>
      <c r="PHC8" s="154"/>
      <c r="PHD8" s="18"/>
      <c r="PHE8" s="152"/>
      <c r="PHF8" s="154"/>
      <c r="PHG8" s="154"/>
      <c r="PHH8" s="152"/>
      <c r="PHI8" s="154"/>
      <c r="PHJ8" s="18"/>
      <c r="PHK8" s="152"/>
      <c r="PHL8" s="154"/>
      <c r="PHM8" s="154"/>
      <c r="PHN8" s="152"/>
      <c r="PHO8" s="154"/>
      <c r="PHP8" s="18"/>
      <c r="PHQ8" s="152"/>
      <c r="PHR8" s="154"/>
      <c r="PHS8" s="154"/>
      <c r="PHT8" s="152"/>
      <c r="PHU8" s="154"/>
      <c r="PHV8" s="18"/>
      <c r="PHW8" s="152"/>
      <c r="PHX8" s="154"/>
      <c r="PHY8" s="154"/>
      <c r="PHZ8" s="152"/>
      <c r="PIA8" s="154"/>
      <c r="PIB8" s="18"/>
      <c r="PIC8" s="152"/>
      <c r="PID8" s="154"/>
      <c r="PIE8" s="154"/>
      <c r="PIF8" s="152"/>
      <c r="PIG8" s="154"/>
      <c r="PIH8" s="18"/>
      <c r="PII8" s="152"/>
      <c r="PIJ8" s="154"/>
      <c r="PIK8" s="154"/>
      <c r="PIL8" s="152"/>
      <c r="PIM8" s="154"/>
      <c r="PIN8" s="18"/>
      <c r="PIO8" s="152"/>
      <c r="PIP8" s="154"/>
      <c r="PIQ8" s="154"/>
      <c r="PIR8" s="152"/>
      <c r="PIS8" s="154"/>
      <c r="PIT8" s="18"/>
      <c r="PIU8" s="152"/>
      <c r="PIV8" s="154"/>
      <c r="PIW8" s="154"/>
      <c r="PIX8" s="152"/>
      <c r="PIY8" s="154"/>
      <c r="PIZ8" s="18"/>
      <c r="PJA8" s="152"/>
      <c r="PJB8" s="154"/>
      <c r="PJC8" s="154"/>
      <c r="PJD8" s="152"/>
      <c r="PJE8" s="154"/>
      <c r="PJF8" s="18"/>
      <c r="PJG8" s="152"/>
      <c r="PJH8" s="154"/>
      <c r="PJI8" s="154"/>
      <c r="PJJ8" s="152"/>
      <c r="PJK8" s="154"/>
      <c r="PJL8" s="18"/>
      <c r="PJM8" s="152"/>
      <c r="PJN8" s="154"/>
      <c r="PJO8" s="154"/>
      <c r="PJP8" s="152"/>
      <c r="PJQ8" s="154"/>
      <c r="PJR8" s="18"/>
      <c r="PJS8" s="152"/>
      <c r="PJT8" s="154"/>
      <c r="PJU8" s="154"/>
      <c r="PJV8" s="152"/>
      <c r="PJW8" s="154"/>
      <c r="PJX8" s="18"/>
      <c r="PJY8" s="152"/>
      <c r="PJZ8" s="154"/>
      <c r="PKA8" s="154"/>
      <c r="PKB8" s="152"/>
      <c r="PKC8" s="154"/>
      <c r="PKD8" s="18"/>
      <c r="PKE8" s="152"/>
      <c r="PKF8" s="154"/>
      <c r="PKG8" s="154"/>
      <c r="PKH8" s="152"/>
      <c r="PKI8" s="154"/>
      <c r="PKJ8" s="18"/>
      <c r="PKK8" s="152"/>
      <c r="PKL8" s="154"/>
      <c r="PKM8" s="154"/>
      <c r="PKN8" s="152"/>
      <c r="PKO8" s="154"/>
      <c r="PKP8" s="18"/>
      <c r="PKQ8" s="152"/>
      <c r="PKR8" s="154"/>
      <c r="PKS8" s="154"/>
      <c r="PKT8" s="152"/>
      <c r="PKU8" s="154"/>
      <c r="PKV8" s="18"/>
      <c r="PKW8" s="152"/>
      <c r="PKX8" s="154"/>
      <c r="PKY8" s="154"/>
      <c r="PKZ8" s="152"/>
      <c r="PLA8" s="154"/>
      <c r="PLB8" s="18"/>
      <c r="PLC8" s="152"/>
      <c r="PLD8" s="154"/>
      <c r="PLE8" s="154"/>
      <c r="PLF8" s="152"/>
      <c r="PLG8" s="154"/>
      <c r="PLH8" s="18"/>
      <c r="PLI8" s="152"/>
      <c r="PLJ8" s="154"/>
      <c r="PLK8" s="154"/>
      <c r="PLL8" s="152"/>
      <c r="PLM8" s="154"/>
      <c r="PLN8" s="18"/>
      <c r="PLO8" s="152"/>
      <c r="PLP8" s="154"/>
      <c r="PLQ8" s="154"/>
      <c r="PLR8" s="152"/>
      <c r="PLS8" s="154"/>
      <c r="PLT8" s="18"/>
      <c r="PLU8" s="152"/>
      <c r="PLV8" s="154"/>
      <c r="PLW8" s="154"/>
      <c r="PLX8" s="152"/>
      <c r="PLY8" s="154"/>
      <c r="PLZ8" s="18"/>
      <c r="PMA8" s="152"/>
      <c r="PMB8" s="154"/>
      <c r="PMC8" s="154"/>
      <c r="PMD8" s="152"/>
      <c r="PME8" s="154"/>
      <c r="PMF8" s="18"/>
      <c r="PMG8" s="152"/>
      <c r="PMH8" s="154"/>
      <c r="PMI8" s="154"/>
      <c r="PMJ8" s="152"/>
      <c r="PMK8" s="154"/>
      <c r="PML8" s="18"/>
      <c r="PMM8" s="152"/>
      <c r="PMN8" s="154"/>
      <c r="PMO8" s="154"/>
      <c r="PMP8" s="152"/>
      <c r="PMQ8" s="154"/>
      <c r="PMR8" s="18"/>
      <c r="PMS8" s="152"/>
      <c r="PMT8" s="154"/>
      <c r="PMU8" s="154"/>
      <c r="PMV8" s="152"/>
      <c r="PMW8" s="154"/>
      <c r="PMX8" s="18"/>
      <c r="PMY8" s="152"/>
      <c r="PMZ8" s="154"/>
      <c r="PNA8" s="154"/>
      <c r="PNB8" s="152"/>
      <c r="PNC8" s="154"/>
      <c r="PND8" s="18"/>
      <c r="PNE8" s="152"/>
      <c r="PNF8" s="154"/>
      <c r="PNG8" s="154"/>
      <c r="PNH8" s="152"/>
      <c r="PNI8" s="154"/>
      <c r="PNJ8" s="18"/>
      <c r="PNK8" s="152"/>
      <c r="PNL8" s="154"/>
      <c r="PNM8" s="154"/>
      <c r="PNN8" s="152"/>
      <c r="PNO8" s="154"/>
      <c r="PNP8" s="18"/>
      <c r="PNQ8" s="152"/>
      <c r="PNR8" s="154"/>
      <c r="PNS8" s="154"/>
      <c r="PNT8" s="152"/>
      <c r="PNU8" s="154"/>
      <c r="PNV8" s="18"/>
      <c r="PNW8" s="152"/>
      <c r="PNX8" s="154"/>
      <c r="PNY8" s="154"/>
      <c r="PNZ8" s="152"/>
      <c r="POA8" s="154"/>
      <c r="POB8" s="18"/>
      <c r="POC8" s="152"/>
      <c r="POD8" s="154"/>
      <c r="POE8" s="154"/>
      <c r="POF8" s="152"/>
      <c r="POG8" s="154"/>
      <c r="POH8" s="18"/>
      <c r="POI8" s="152"/>
      <c r="POJ8" s="154"/>
      <c r="POK8" s="154"/>
      <c r="POL8" s="152"/>
      <c r="POM8" s="154"/>
      <c r="PON8" s="18"/>
      <c r="POO8" s="152"/>
      <c r="POP8" s="154"/>
      <c r="POQ8" s="154"/>
      <c r="POR8" s="152"/>
      <c r="POS8" s="154"/>
      <c r="POT8" s="18"/>
      <c r="POU8" s="152"/>
      <c r="POV8" s="154"/>
      <c r="POW8" s="154"/>
      <c r="POX8" s="152"/>
      <c r="POY8" s="154"/>
      <c r="POZ8" s="18"/>
      <c r="PPA8" s="152"/>
      <c r="PPB8" s="154"/>
      <c r="PPC8" s="154"/>
      <c r="PPD8" s="152"/>
      <c r="PPE8" s="154"/>
      <c r="PPF8" s="18"/>
      <c r="PPG8" s="152"/>
      <c r="PPH8" s="154"/>
      <c r="PPI8" s="154"/>
      <c r="PPJ8" s="152"/>
      <c r="PPK8" s="154"/>
      <c r="PPL8" s="18"/>
      <c r="PPM8" s="152"/>
      <c r="PPN8" s="154"/>
      <c r="PPO8" s="154"/>
      <c r="PPP8" s="152"/>
      <c r="PPQ8" s="154"/>
      <c r="PPR8" s="18"/>
      <c r="PPS8" s="152"/>
      <c r="PPT8" s="154"/>
      <c r="PPU8" s="154"/>
      <c r="PPV8" s="152"/>
      <c r="PPW8" s="154"/>
      <c r="PPX8" s="18"/>
      <c r="PPY8" s="152"/>
      <c r="PPZ8" s="154"/>
      <c r="PQA8" s="154"/>
      <c r="PQB8" s="152"/>
      <c r="PQC8" s="154"/>
      <c r="PQD8" s="18"/>
      <c r="PQE8" s="152"/>
      <c r="PQF8" s="154"/>
      <c r="PQG8" s="154"/>
      <c r="PQH8" s="152"/>
      <c r="PQI8" s="154"/>
      <c r="PQJ8" s="18"/>
      <c r="PQK8" s="152"/>
      <c r="PQL8" s="154"/>
      <c r="PQM8" s="154"/>
      <c r="PQN8" s="152"/>
      <c r="PQO8" s="154"/>
      <c r="PQP8" s="18"/>
      <c r="PQQ8" s="152"/>
      <c r="PQR8" s="154"/>
      <c r="PQS8" s="154"/>
      <c r="PQT8" s="152"/>
      <c r="PQU8" s="154"/>
      <c r="PQV8" s="18"/>
      <c r="PQW8" s="152"/>
      <c r="PQX8" s="154"/>
      <c r="PQY8" s="154"/>
      <c r="PQZ8" s="152"/>
      <c r="PRA8" s="154"/>
      <c r="PRB8" s="18"/>
      <c r="PRC8" s="152"/>
      <c r="PRD8" s="154"/>
      <c r="PRE8" s="154"/>
      <c r="PRF8" s="152"/>
      <c r="PRG8" s="154"/>
      <c r="PRH8" s="18"/>
      <c r="PRI8" s="152"/>
      <c r="PRJ8" s="154"/>
      <c r="PRK8" s="154"/>
      <c r="PRL8" s="152"/>
      <c r="PRM8" s="154"/>
      <c r="PRN8" s="18"/>
      <c r="PRO8" s="152"/>
      <c r="PRP8" s="154"/>
      <c r="PRQ8" s="154"/>
      <c r="PRR8" s="152"/>
      <c r="PRS8" s="154"/>
      <c r="PRT8" s="18"/>
      <c r="PRU8" s="152"/>
      <c r="PRV8" s="154"/>
      <c r="PRW8" s="154"/>
      <c r="PRX8" s="152"/>
      <c r="PRY8" s="154"/>
      <c r="PRZ8" s="18"/>
      <c r="PSA8" s="152"/>
      <c r="PSB8" s="154"/>
      <c r="PSC8" s="154"/>
      <c r="PSD8" s="152"/>
      <c r="PSE8" s="154"/>
      <c r="PSF8" s="18"/>
      <c r="PSG8" s="152"/>
      <c r="PSH8" s="154"/>
      <c r="PSI8" s="154"/>
      <c r="PSJ8" s="152"/>
      <c r="PSK8" s="154"/>
      <c r="PSL8" s="18"/>
      <c r="PSM8" s="152"/>
      <c r="PSN8" s="154"/>
      <c r="PSO8" s="154"/>
      <c r="PSP8" s="152"/>
      <c r="PSQ8" s="154"/>
      <c r="PSR8" s="18"/>
      <c r="PSS8" s="152"/>
      <c r="PST8" s="154"/>
      <c r="PSU8" s="154"/>
      <c r="PSV8" s="152"/>
      <c r="PSW8" s="154"/>
      <c r="PSX8" s="18"/>
      <c r="PSY8" s="152"/>
      <c r="PSZ8" s="154"/>
      <c r="PTA8" s="154"/>
      <c r="PTB8" s="152"/>
      <c r="PTC8" s="154"/>
      <c r="PTD8" s="18"/>
      <c r="PTE8" s="152"/>
      <c r="PTF8" s="154"/>
      <c r="PTG8" s="154"/>
      <c r="PTH8" s="152"/>
      <c r="PTI8" s="154"/>
      <c r="PTJ8" s="18"/>
      <c r="PTK8" s="152"/>
      <c r="PTL8" s="154"/>
      <c r="PTM8" s="154"/>
      <c r="PTN8" s="152"/>
      <c r="PTO8" s="154"/>
      <c r="PTP8" s="18"/>
      <c r="PTQ8" s="152"/>
      <c r="PTR8" s="154"/>
      <c r="PTS8" s="154"/>
      <c r="PTT8" s="152"/>
      <c r="PTU8" s="154"/>
      <c r="PTV8" s="18"/>
      <c r="PTW8" s="152"/>
      <c r="PTX8" s="154"/>
      <c r="PTY8" s="154"/>
      <c r="PTZ8" s="152"/>
      <c r="PUA8" s="154"/>
      <c r="PUB8" s="18"/>
      <c r="PUC8" s="152"/>
      <c r="PUD8" s="154"/>
      <c r="PUE8" s="154"/>
      <c r="PUF8" s="152"/>
      <c r="PUG8" s="154"/>
      <c r="PUH8" s="18"/>
      <c r="PUI8" s="152"/>
      <c r="PUJ8" s="154"/>
      <c r="PUK8" s="154"/>
      <c r="PUL8" s="152"/>
      <c r="PUM8" s="154"/>
      <c r="PUN8" s="18"/>
      <c r="PUO8" s="152"/>
      <c r="PUP8" s="154"/>
      <c r="PUQ8" s="154"/>
      <c r="PUR8" s="152"/>
      <c r="PUS8" s="154"/>
      <c r="PUT8" s="18"/>
      <c r="PUU8" s="152"/>
      <c r="PUV8" s="154"/>
      <c r="PUW8" s="154"/>
      <c r="PUX8" s="152"/>
      <c r="PUY8" s="154"/>
      <c r="PUZ8" s="18"/>
      <c r="PVA8" s="152"/>
      <c r="PVB8" s="154"/>
      <c r="PVC8" s="154"/>
      <c r="PVD8" s="152"/>
      <c r="PVE8" s="154"/>
      <c r="PVF8" s="18"/>
      <c r="PVG8" s="152"/>
      <c r="PVH8" s="154"/>
      <c r="PVI8" s="154"/>
      <c r="PVJ8" s="152"/>
      <c r="PVK8" s="154"/>
      <c r="PVL8" s="18"/>
      <c r="PVM8" s="152"/>
      <c r="PVN8" s="154"/>
      <c r="PVO8" s="154"/>
      <c r="PVP8" s="152"/>
      <c r="PVQ8" s="154"/>
      <c r="PVR8" s="18"/>
      <c r="PVS8" s="152"/>
      <c r="PVT8" s="154"/>
      <c r="PVU8" s="154"/>
      <c r="PVV8" s="152"/>
      <c r="PVW8" s="154"/>
      <c r="PVX8" s="18"/>
      <c r="PVY8" s="152"/>
      <c r="PVZ8" s="154"/>
      <c r="PWA8" s="154"/>
      <c r="PWB8" s="152"/>
      <c r="PWC8" s="154"/>
      <c r="PWD8" s="18"/>
      <c r="PWE8" s="152"/>
      <c r="PWF8" s="154"/>
      <c r="PWG8" s="154"/>
      <c r="PWH8" s="152"/>
      <c r="PWI8" s="154"/>
      <c r="PWJ8" s="18"/>
      <c r="PWK8" s="152"/>
      <c r="PWL8" s="154"/>
      <c r="PWM8" s="154"/>
      <c r="PWN8" s="152"/>
      <c r="PWO8" s="154"/>
      <c r="PWP8" s="18"/>
      <c r="PWQ8" s="152"/>
      <c r="PWR8" s="154"/>
      <c r="PWS8" s="154"/>
      <c r="PWT8" s="152"/>
      <c r="PWU8" s="154"/>
      <c r="PWV8" s="18"/>
      <c r="PWW8" s="152"/>
      <c r="PWX8" s="154"/>
      <c r="PWY8" s="154"/>
      <c r="PWZ8" s="152"/>
      <c r="PXA8" s="154"/>
      <c r="PXB8" s="18"/>
      <c r="PXC8" s="152"/>
      <c r="PXD8" s="154"/>
      <c r="PXE8" s="154"/>
      <c r="PXF8" s="152"/>
      <c r="PXG8" s="154"/>
      <c r="PXH8" s="18"/>
      <c r="PXI8" s="152"/>
      <c r="PXJ8" s="154"/>
      <c r="PXK8" s="154"/>
      <c r="PXL8" s="152"/>
      <c r="PXM8" s="154"/>
      <c r="PXN8" s="18"/>
      <c r="PXO8" s="152"/>
      <c r="PXP8" s="154"/>
      <c r="PXQ8" s="154"/>
      <c r="PXR8" s="152"/>
      <c r="PXS8" s="154"/>
      <c r="PXT8" s="18"/>
      <c r="PXU8" s="152"/>
      <c r="PXV8" s="154"/>
      <c r="PXW8" s="154"/>
      <c r="PXX8" s="152"/>
      <c r="PXY8" s="154"/>
      <c r="PXZ8" s="18"/>
      <c r="PYA8" s="152"/>
      <c r="PYB8" s="154"/>
      <c r="PYC8" s="154"/>
      <c r="PYD8" s="152"/>
      <c r="PYE8" s="154"/>
      <c r="PYF8" s="18"/>
      <c r="PYG8" s="152"/>
      <c r="PYH8" s="154"/>
      <c r="PYI8" s="154"/>
      <c r="PYJ8" s="152"/>
      <c r="PYK8" s="154"/>
      <c r="PYL8" s="18"/>
      <c r="PYM8" s="152"/>
      <c r="PYN8" s="154"/>
      <c r="PYO8" s="154"/>
      <c r="PYP8" s="152"/>
      <c r="PYQ8" s="154"/>
      <c r="PYR8" s="18"/>
      <c r="PYS8" s="152"/>
      <c r="PYT8" s="154"/>
      <c r="PYU8" s="154"/>
      <c r="PYV8" s="152"/>
      <c r="PYW8" s="154"/>
      <c r="PYX8" s="18"/>
      <c r="PYY8" s="152"/>
      <c r="PYZ8" s="154"/>
      <c r="PZA8" s="154"/>
      <c r="PZB8" s="152"/>
      <c r="PZC8" s="154"/>
      <c r="PZD8" s="18"/>
      <c r="PZE8" s="152"/>
      <c r="PZF8" s="154"/>
      <c r="PZG8" s="154"/>
      <c r="PZH8" s="152"/>
      <c r="PZI8" s="154"/>
      <c r="PZJ8" s="18"/>
      <c r="PZK8" s="152"/>
      <c r="PZL8" s="154"/>
      <c r="PZM8" s="154"/>
      <c r="PZN8" s="152"/>
      <c r="PZO8" s="154"/>
      <c r="PZP8" s="18"/>
      <c r="PZQ8" s="152"/>
      <c r="PZR8" s="154"/>
      <c r="PZS8" s="154"/>
      <c r="PZT8" s="152"/>
      <c r="PZU8" s="154"/>
      <c r="PZV8" s="18"/>
      <c r="PZW8" s="152"/>
      <c r="PZX8" s="154"/>
      <c r="PZY8" s="154"/>
      <c r="PZZ8" s="152"/>
      <c r="QAA8" s="154"/>
      <c r="QAB8" s="18"/>
      <c r="QAC8" s="152"/>
      <c r="QAD8" s="154"/>
      <c r="QAE8" s="154"/>
      <c r="QAF8" s="152"/>
      <c r="QAG8" s="154"/>
      <c r="QAH8" s="18"/>
      <c r="QAI8" s="152"/>
      <c r="QAJ8" s="154"/>
      <c r="QAK8" s="154"/>
      <c r="QAL8" s="152"/>
      <c r="QAM8" s="154"/>
      <c r="QAN8" s="18"/>
      <c r="QAO8" s="152"/>
      <c r="QAP8" s="154"/>
      <c r="QAQ8" s="154"/>
      <c r="QAR8" s="152"/>
      <c r="QAS8" s="154"/>
      <c r="QAT8" s="18"/>
      <c r="QAU8" s="152"/>
      <c r="QAV8" s="154"/>
      <c r="QAW8" s="154"/>
      <c r="QAX8" s="152"/>
      <c r="QAY8" s="154"/>
      <c r="QAZ8" s="18"/>
      <c r="QBA8" s="152"/>
      <c r="QBB8" s="154"/>
      <c r="QBC8" s="154"/>
      <c r="QBD8" s="152"/>
      <c r="QBE8" s="154"/>
      <c r="QBF8" s="18"/>
      <c r="QBG8" s="152"/>
      <c r="QBH8" s="154"/>
      <c r="QBI8" s="154"/>
      <c r="QBJ8" s="152"/>
      <c r="QBK8" s="154"/>
      <c r="QBL8" s="18"/>
      <c r="QBM8" s="152"/>
      <c r="QBN8" s="154"/>
      <c r="QBO8" s="154"/>
      <c r="QBP8" s="152"/>
      <c r="QBQ8" s="154"/>
      <c r="QBR8" s="18"/>
      <c r="QBS8" s="152"/>
      <c r="QBT8" s="154"/>
      <c r="QBU8" s="154"/>
      <c r="QBV8" s="152"/>
      <c r="QBW8" s="154"/>
      <c r="QBX8" s="18"/>
      <c r="QBY8" s="152"/>
      <c r="QBZ8" s="154"/>
      <c r="QCA8" s="154"/>
      <c r="QCB8" s="152"/>
      <c r="QCC8" s="154"/>
      <c r="QCD8" s="18"/>
      <c r="QCE8" s="152"/>
      <c r="QCF8" s="154"/>
      <c r="QCG8" s="154"/>
      <c r="QCH8" s="152"/>
      <c r="QCI8" s="154"/>
      <c r="QCJ8" s="18"/>
      <c r="QCK8" s="152"/>
      <c r="QCL8" s="154"/>
      <c r="QCM8" s="154"/>
      <c r="QCN8" s="152"/>
      <c r="QCO8" s="154"/>
      <c r="QCP8" s="18"/>
      <c r="QCQ8" s="152"/>
      <c r="QCR8" s="154"/>
      <c r="QCS8" s="154"/>
      <c r="QCT8" s="152"/>
      <c r="QCU8" s="154"/>
      <c r="QCV8" s="18"/>
      <c r="QCW8" s="152"/>
      <c r="QCX8" s="154"/>
      <c r="QCY8" s="154"/>
      <c r="QCZ8" s="152"/>
      <c r="QDA8" s="154"/>
      <c r="QDB8" s="18"/>
      <c r="QDC8" s="152"/>
      <c r="QDD8" s="154"/>
      <c r="QDE8" s="154"/>
      <c r="QDF8" s="152"/>
      <c r="QDG8" s="154"/>
      <c r="QDH8" s="18"/>
      <c r="QDI8" s="152"/>
      <c r="QDJ8" s="154"/>
      <c r="QDK8" s="154"/>
      <c r="QDL8" s="152"/>
      <c r="QDM8" s="154"/>
      <c r="QDN8" s="18"/>
      <c r="QDO8" s="152"/>
      <c r="QDP8" s="154"/>
      <c r="QDQ8" s="154"/>
      <c r="QDR8" s="152"/>
      <c r="QDS8" s="154"/>
      <c r="QDT8" s="18"/>
      <c r="QDU8" s="152"/>
      <c r="QDV8" s="154"/>
      <c r="QDW8" s="154"/>
      <c r="QDX8" s="152"/>
      <c r="QDY8" s="154"/>
      <c r="QDZ8" s="18"/>
      <c r="QEA8" s="152"/>
      <c r="QEB8" s="154"/>
      <c r="QEC8" s="154"/>
      <c r="QED8" s="152"/>
      <c r="QEE8" s="154"/>
      <c r="QEF8" s="18"/>
      <c r="QEG8" s="152"/>
      <c r="QEH8" s="154"/>
      <c r="QEI8" s="154"/>
      <c r="QEJ8" s="152"/>
      <c r="QEK8" s="154"/>
      <c r="QEL8" s="18"/>
      <c r="QEM8" s="152"/>
      <c r="QEN8" s="154"/>
      <c r="QEO8" s="154"/>
      <c r="QEP8" s="152"/>
      <c r="QEQ8" s="154"/>
      <c r="QER8" s="18"/>
      <c r="QES8" s="152"/>
      <c r="QET8" s="154"/>
      <c r="QEU8" s="154"/>
      <c r="QEV8" s="152"/>
      <c r="QEW8" s="154"/>
      <c r="QEX8" s="18"/>
      <c r="QEY8" s="152"/>
      <c r="QEZ8" s="154"/>
      <c r="QFA8" s="154"/>
      <c r="QFB8" s="152"/>
      <c r="QFC8" s="154"/>
      <c r="QFD8" s="18"/>
      <c r="QFE8" s="152"/>
      <c r="QFF8" s="154"/>
      <c r="QFG8" s="154"/>
      <c r="QFH8" s="152"/>
      <c r="QFI8" s="154"/>
      <c r="QFJ8" s="18"/>
      <c r="QFK8" s="152"/>
      <c r="QFL8" s="154"/>
      <c r="QFM8" s="154"/>
      <c r="QFN8" s="152"/>
      <c r="QFO8" s="154"/>
      <c r="QFP8" s="18"/>
      <c r="QFQ8" s="152"/>
      <c r="QFR8" s="154"/>
      <c r="QFS8" s="154"/>
      <c r="QFT8" s="152"/>
      <c r="QFU8" s="154"/>
      <c r="QFV8" s="18"/>
      <c r="QFW8" s="152"/>
      <c r="QFX8" s="154"/>
      <c r="QFY8" s="154"/>
      <c r="QFZ8" s="152"/>
      <c r="QGA8" s="154"/>
      <c r="QGB8" s="18"/>
      <c r="QGC8" s="152"/>
      <c r="QGD8" s="154"/>
      <c r="QGE8" s="154"/>
      <c r="QGF8" s="152"/>
      <c r="QGG8" s="154"/>
      <c r="QGH8" s="18"/>
      <c r="QGI8" s="152"/>
      <c r="QGJ8" s="154"/>
      <c r="QGK8" s="154"/>
      <c r="QGL8" s="152"/>
      <c r="QGM8" s="154"/>
      <c r="QGN8" s="18"/>
      <c r="QGO8" s="152"/>
      <c r="QGP8" s="154"/>
      <c r="QGQ8" s="154"/>
      <c r="QGR8" s="152"/>
      <c r="QGS8" s="154"/>
      <c r="QGT8" s="18"/>
      <c r="QGU8" s="152"/>
      <c r="QGV8" s="154"/>
      <c r="QGW8" s="154"/>
      <c r="QGX8" s="152"/>
      <c r="QGY8" s="154"/>
      <c r="QGZ8" s="18"/>
      <c r="QHA8" s="152"/>
      <c r="QHB8" s="154"/>
      <c r="QHC8" s="154"/>
      <c r="QHD8" s="152"/>
      <c r="QHE8" s="154"/>
      <c r="QHF8" s="18"/>
      <c r="QHG8" s="152"/>
      <c r="QHH8" s="154"/>
      <c r="QHI8" s="154"/>
      <c r="QHJ8" s="152"/>
      <c r="QHK8" s="154"/>
      <c r="QHL8" s="18"/>
      <c r="QHM8" s="152"/>
      <c r="QHN8" s="154"/>
      <c r="QHO8" s="154"/>
      <c r="QHP8" s="152"/>
      <c r="QHQ8" s="154"/>
      <c r="QHR8" s="18"/>
      <c r="QHS8" s="152"/>
      <c r="QHT8" s="154"/>
      <c r="QHU8" s="154"/>
      <c r="QHV8" s="152"/>
      <c r="QHW8" s="154"/>
      <c r="QHX8" s="18"/>
      <c r="QHY8" s="152"/>
      <c r="QHZ8" s="154"/>
      <c r="QIA8" s="154"/>
      <c r="QIB8" s="152"/>
      <c r="QIC8" s="154"/>
      <c r="QID8" s="18"/>
      <c r="QIE8" s="152"/>
      <c r="QIF8" s="154"/>
      <c r="QIG8" s="154"/>
      <c r="QIH8" s="152"/>
      <c r="QII8" s="154"/>
      <c r="QIJ8" s="18"/>
      <c r="QIK8" s="152"/>
      <c r="QIL8" s="154"/>
      <c r="QIM8" s="154"/>
      <c r="QIN8" s="152"/>
      <c r="QIO8" s="154"/>
      <c r="QIP8" s="18"/>
      <c r="QIQ8" s="152"/>
      <c r="QIR8" s="154"/>
      <c r="QIS8" s="154"/>
      <c r="QIT8" s="152"/>
      <c r="QIU8" s="154"/>
      <c r="QIV8" s="18"/>
      <c r="QIW8" s="152"/>
      <c r="QIX8" s="154"/>
      <c r="QIY8" s="154"/>
      <c r="QIZ8" s="152"/>
      <c r="QJA8" s="154"/>
      <c r="QJB8" s="18"/>
      <c r="QJC8" s="152"/>
      <c r="QJD8" s="154"/>
      <c r="QJE8" s="154"/>
      <c r="QJF8" s="152"/>
      <c r="QJG8" s="154"/>
      <c r="QJH8" s="18"/>
      <c r="QJI8" s="152"/>
      <c r="QJJ8" s="154"/>
      <c r="QJK8" s="154"/>
      <c r="QJL8" s="152"/>
      <c r="QJM8" s="154"/>
      <c r="QJN8" s="18"/>
      <c r="QJO8" s="152"/>
      <c r="QJP8" s="154"/>
      <c r="QJQ8" s="154"/>
      <c r="QJR8" s="152"/>
      <c r="QJS8" s="154"/>
      <c r="QJT8" s="18"/>
      <c r="QJU8" s="152"/>
      <c r="QJV8" s="154"/>
      <c r="QJW8" s="154"/>
      <c r="QJX8" s="152"/>
      <c r="QJY8" s="154"/>
      <c r="QJZ8" s="18"/>
      <c r="QKA8" s="152"/>
      <c r="QKB8" s="154"/>
      <c r="QKC8" s="154"/>
      <c r="QKD8" s="152"/>
      <c r="QKE8" s="154"/>
      <c r="QKF8" s="18"/>
      <c r="QKG8" s="152"/>
      <c r="QKH8" s="154"/>
      <c r="QKI8" s="154"/>
      <c r="QKJ8" s="152"/>
      <c r="QKK8" s="154"/>
      <c r="QKL8" s="18"/>
      <c r="QKM8" s="152"/>
      <c r="QKN8" s="154"/>
      <c r="QKO8" s="154"/>
      <c r="QKP8" s="152"/>
      <c r="QKQ8" s="154"/>
      <c r="QKR8" s="18"/>
      <c r="QKS8" s="152"/>
      <c r="QKT8" s="154"/>
      <c r="QKU8" s="154"/>
      <c r="QKV8" s="152"/>
      <c r="QKW8" s="154"/>
      <c r="QKX8" s="18"/>
      <c r="QKY8" s="152"/>
      <c r="QKZ8" s="154"/>
      <c r="QLA8" s="154"/>
      <c r="QLB8" s="152"/>
      <c r="QLC8" s="154"/>
      <c r="QLD8" s="18"/>
      <c r="QLE8" s="152"/>
      <c r="QLF8" s="154"/>
      <c r="QLG8" s="154"/>
      <c r="QLH8" s="152"/>
      <c r="QLI8" s="154"/>
      <c r="QLJ8" s="18"/>
      <c r="QLK8" s="152"/>
      <c r="QLL8" s="154"/>
      <c r="QLM8" s="154"/>
      <c r="QLN8" s="152"/>
      <c r="QLO8" s="154"/>
      <c r="QLP8" s="18"/>
      <c r="QLQ8" s="152"/>
      <c r="QLR8" s="154"/>
      <c r="QLS8" s="154"/>
      <c r="QLT8" s="152"/>
      <c r="QLU8" s="154"/>
      <c r="QLV8" s="18"/>
      <c r="QLW8" s="152"/>
      <c r="QLX8" s="154"/>
      <c r="QLY8" s="154"/>
      <c r="QLZ8" s="152"/>
      <c r="QMA8" s="154"/>
      <c r="QMB8" s="18"/>
      <c r="QMC8" s="152"/>
      <c r="QMD8" s="154"/>
      <c r="QME8" s="154"/>
      <c r="QMF8" s="152"/>
      <c r="QMG8" s="154"/>
      <c r="QMH8" s="18"/>
      <c r="QMI8" s="152"/>
      <c r="QMJ8" s="154"/>
      <c r="QMK8" s="154"/>
      <c r="QML8" s="152"/>
      <c r="QMM8" s="154"/>
      <c r="QMN8" s="18"/>
      <c r="QMO8" s="152"/>
      <c r="QMP8" s="154"/>
      <c r="QMQ8" s="154"/>
      <c r="QMR8" s="152"/>
      <c r="QMS8" s="154"/>
      <c r="QMT8" s="18"/>
      <c r="QMU8" s="152"/>
      <c r="QMV8" s="154"/>
      <c r="QMW8" s="154"/>
      <c r="QMX8" s="152"/>
      <c r="QMY8" s="154"/>
      <c r="QMZ8" s="18"/>
      <c r="QNA8" s="152"/>
      <c r="QNB8" s="154"/>
      <c r="QNC8" s="154"/>
      <c r="QND8" s="152"/>
      <c r="QNE8" s="154"/>
      <c r="QNF8" s="18"/>
      <c r="QNG8" s="152"/>
      <c r="QNH8" s="154"/>
      <c r="QNI8" s="154"/>
      <c r="QNJ8" s="152"/>
      <c r="QNK8" s="154"/>
      <c r="QNL8" s="18"/>
      <c r="QNM8" s="152"/>
      <c r="QNN8" s="154"/>
      <c r="QNO8" s="154"/>
      <c r="QNP8" s="152"/>
      <c r="QNQ8" s="154"/>
      <c r="QNR8" s="18"/>
      <c r="QNS8" s="152"/>
      <c r="QNT8" s="154"/>
      <c r="QNU8" s="154"/>
      <c r="QNV8" s="152"/>
      <c r="QNW8" s="154"/>
      <c r="QNX8" s="18"/>
      <c r="QNY8" s="152"/>
      <c r="QNZ8" s="154"/>
      <c r="QOA8" s="154"/>
      <c r="QOB8" s="152"/>
      <c r="QOC8" s="154"/>
      <c r="QOD8" s="18"/>
      <c r="QOE8" s="152"/>
      <c r="QOF8" s="154"/>
      <c r="QOG8" s="154"/>
      <c r="QOH8" s="152"/>
      <c r="QOI8" s="154"/>
      <c r="QOJ8" s="18"/>
      <c r="QOK8" s="152"/>
      <c r="QOL8" s="154"/>
      <c r="QOM8" s="154"/>
      <c r="QON8" s="152"/>
      <c r="QOO8" s="154"/>
      <c r="QOP8" s="18"/>
      <c r="QOQ8" s="152"/>
      <c r="QOR8" s="154"/>
      <c r="QOS8" s="154"/>
      <c r="QOT8" s="152"/>
      <c r="QOU8" s="154"/>
      <c r="QOV8" s="18"/>
      <c r="QOW8" s="152"/>
      <c r="QOX8" s="154"/>
      <c r="QOY8" s="154"/>
      <c r="QOZ8" s="152"/>
      <c r="QPA8" s="154"/>
      <c r="QPB8" s="18"/>
      <c r="QPC8" s="152"/>
      <c r="QPD8" s="154"/>
      <c r="QPE8" s="154"/>
      <c r="QPF8" s="152"/>
      <c r="QPG8" s="154"/>
      <c r="QPH8" s="18"/>
      <c r="QPI8" s="152"/>
      <c r="QPJ8" s="154"/>
      <c r="QPK8" s="154"/>
      <c r="QPL8" s="152"/>
      <c r="QPM8" s="154"/>
      <c r="QPN8" s="18"/>
      <c r="QPO8" s="152"/>
      <c r="QPP8" s="154"/>
      <c r="QPQ8" s="154"/>
      <c r="QPR8" s="152"/>
      <c r="QPS8" s="154"/>
      <c r="QPT8" s="18"/>
      <c r="QPU8" s="152"/>
      <c r="QPV8" s="154"/>
      <c r="QPW8" s="154"/>
      <c r="QPX8" s="152"/>
      <c r="QPY8" s="154"/>
      <c r="QPZ8" s="18"/>
      <c r="QQA8" s="152"/>
      <c r="QQB8" s="154"/>
      <c r="QQC8" s="154"/>
      <c r="QQD8" s="152"/>
      <c r="QQE8" s="154"/>
      <c r="QQF8" s="18"/>
      <c r="QQG8" s="152"/>
      <c r="QQH8" s="154"/>
      <c r="QQI8" s="154"/>
      <c r="QQJ8" s="152"/>
      <c r="QQK8" s="154"/>
      <c r="QQL8" s="18"/>
      <c r="QQM8" s="152"/>
      <c r="QQN8" s="154"/>
      <c r="QQO8" s="154"/>
      <c r="QQP8" s="152"/>
      <c r="QQQ8" s="154"/>
      <c r="QQR8" s="18"/>
      <c r="QQS8" s="152"/>
      <c r="QQT8" s="154"/>
      <c r="QQU8" s="154"/>
      <c r="QQV8" s="152"/>
      <c r="QQW8" s="154"/>
      <c r="QQX8" s="18"/>
      <c r="QQY8" s="152"/>
      <c r="QQZ8" s="154"/>
      <c r="QRA8" s="154"/>
      <c r="QRB8" s="152"/>
      <c r="QRC8" s="154"/>
      <c r="QRD8" s="18"/>
      <c r="QRE8" s="152"/>
      <c r="QRF8" s="154"/>
      <c r="QRG8" s="154"/>
      <c r="QRH8" s="152"/>
      <c r="QRI8" s="154"/>
      <c r="QRJ8" s="18"/>
      <c r="QRK8" s="152"/>
      <c r="QRL8" s="154"/>
      <c r="QRM8" s="154"/>
      <c r="QRN8" s="152"/>
      <c r="QRO8" s="154"/>
      <c r="QRP8" s="18"/>
      <c r="QRQ8" s="152"/>
      <c r="QRR8" s="154"/>
      <c r="QRS8" s="154"/>
      <c r="QRT8" s="152"/>
      <c r="QRU8" s="154"/>
      <c r="QRV8" s="18"/>
      <c r="QRW8" s="152"/>
      <c r="QRX8" s="154"/>
      <c r="QRY8" s="154"/>
      <c r="QRZ8" s="152"/>
      <c r="QSA8" s="154"/>
      <c r="QSB8" s="18"/>
      <c r="QSC8" s="152"/>
      <c r="QSD8" s="154"/>
      <c r="QSE8" s="154"/>
      <c r="QSF8" s="152"/>
      <c r="QSG8" s="154"/>
      <c r="QSH8" s="18"/>
      <c r="QSI8" s="152"/>
      <c r="QSJ8" s="154"/>
      <c r="QSK8" s="154"/>
      <c r="QSL8" s="152"/>
      <c r="QSM8" s="154"/>
      <c r="QSN8" s="18"/>
      <c r="QSO8" s="152"/>
      <c r="QSP8" s="154"/>
      <c r="QSQ8" s="154"/>
      <c r="QSR8" s="152"/>
      <c r="QSS8" s="154"/>
      <c r="QST8" s="18"/>
      <c r="QSU8" s="152"/>
      <c r="QSV8" s="154"/>
      <c r="QSW8" s="154"/>
      <c r="QSX8" s="152"/>
      <c r="QSY8" s="154"/>
      <c r="QSZ8" s="18"/>
      <c r="QTA8" s="152"/>
      <c r="QTB8" s="154"/>
      <c r="QTC8" s="154"/>
      <c r="QTD8" s="152"/>
      <c r="QTE8" s="154"/>
      <c r="QTF8" s="18"/>
      <c r="QTG8" s="152"/>
      <c r="QTH8" s="154"/>
      <c r="QTI8" s="154"/>
      <c r="QTJ8" s="152"/>
      <c r="QTK8" s="154"/>
      <c r="QTL8" s="18"/>
      <c r="QTM8" s="152"/>
      <c r="QTN8" s="154"/>
      <c r="QTO8" s="154"/>
      <c r="QTP8" s="152"/>
      <c r="QTQ8" s="154"/>
      <c r="QTR8" s="18"/>
      <c r="QTS8" s="152"/>
      <c r="QTT8" s="154"/>
      <c r="QTU8" s="154"/>
      <c r="QTV8" s="152"/>
      <c r="QTW8" s="154"/>
      <c r="QTX8" s="18"/>
      <c r="QTY8" s="152"/>
      <c r="QTZ8" s="154"/>
      <c r="QUA8" s="154"/>
      <c r="QUB8" s="152"/>
      <c r="QUC8" s="154"/>
      <c r="QUD8" s="18"/>
      <c r="QUE8" s="152"/>
      <c r="QUF8" s="154"/>
      <c r="QUG8" s="154"/>
      <c r="QUH8" s="152"/>
      <c r="QUI8" s="154"/>
      <c r="QUJ8" s="18"/>
      <c r="QUK8" s="152"/>
      <c r="QUL8" s="154"/>
      <c r="QUM8" s="154"/>
      <c r="QUN8" s="152"/>
      <c r="QUO8" s="154"/>
      <c r="QUP8" s="18"/>
      <c r="QUQ8" s="152"/>
      <c r="QUR8" s="154"/>
      <c r="QUS8" s="154"/>
      <c r="QUT8" s="152"/>
      <c r="QUU8" s="154"/>
      <c r="QUV8" s="18"/>
      <c r="QUW8" s="152"/>
      <c r="QUX8" s="154"/>
      <c r="QUY8" s="154"/>
      <c r="QUZ8" s="152"/>
      <c r="QVA8" s="154"/>
      <c r="QVB8" s="18"/>
      <c r="QVC8" s="152"/>
      <c r="QVD8" s="154"/>
      <c r="QVE8" s="154"/>
      <c r="QVF8" s="152"/>
      <c r="QVG8" s="154"/>
      <c r="QVH8" s="18"/>
      <c r="QVI8" s="152"/>
      <c r="QVJ8" s="154"/>
      <c r="QVK8" s="154"/>
      <c r="QVL8" s="152"/>
      <c r="QVM8" s="154"/>
      <c r="QVN8" s="18"/>
      <c r="QVO8" s="152"/>
      <c r="QVP8" s="154"/>
      <c r="QVQ8" s="154"/>
      <c r="QVR8" s="152"/>
      <c r="QVS8" s="154"/>
      <c r="QVT8" s="18"/>
      <c r="QVU8" s="152"/>
      <c r="QVV8" s="154"/>
      <c r="QVW8" s="154"/>
      <c r="QVX8" s="152"/>
      <c r="QVY8" s="154"/>
      <c r="QVZ8" s="18"/>
      <c r="QWA8" s="152"/>
      <c r="QWB8" s="154"/>
      <c r="QWC8" s="154"/>
      <c r="QWD8" s="152"/>
      <c r="QWE8" s="154"/>
      <c r="QWF8" s="18"/>
      <c r="QWG8" s="152"/>
      <c r="QWH8" s="154"/>
      <c r="QWI8" s="154"/>
      <c r="QWJ8" s="152"/>
      <c r="QWK8" s="154"/>
      <c r="QWL8" s="18"/>
      <c r="QWM8" s="152"/>
      <c r="QWN8" s="154"/>
      <c r="QWO8" s="154"/>
      <c r="QWP8" s="152"/>
      <c r="QWQ8" s="154"/>
      <c r="QWR8" s="18"/>
      <c r="QWS8" s="152"/>
      <c r="QWT8" s="154"/>
      <c r="QWU8" s="154"/>
      <c r="QWV8" s="152"/>
      <c r="QWW8" s="154"/>
      <c r="QWX8" s="18"/>
      <c r="QWY8" s="152"/>
      <c r="QWZ8" s="154"/>
      <c r="QXA8" s="154"/>
      <c r="QXB8" s="152"/>
      <c r="QXC8" s="154"/>
      <c r="QXD8" s="18"/>
      <c r="QXE8" s="152"/>
      <c r="QXF8" s="154"/>
      <c r="QXG8" s="154"/>
      <c r="QXH8" s="152"/>
      <c r="QXI8" s="154"/>
      <c r="QXJ8" s="18"/>
      <c r="QXK8" s="152"/>
      <c r="QXL8" s="154"/>
      <c r="QXM8" s="154"/>
      <c r="QXN8" s="152"/>
      <c r="QXO8" s="154"/>
      <c r="QXP8" s="18"/>
      <c r="QXQ8" s="152"/>
      <c r="QXR8" s="154"/>
      <c r="QXS8" s="154"/>
      <c r="QXT8" s="152"/>
      <c r="QXU8" s="154"/>
      <c r="QXV8" s="18"/>
      <c r="QXW8" s="152"/>
      <c r="QXX8" s="154"/>
      <c r="QXY8" s="154"/>
      <c r="QXZ8" s="152"/>
      <c r="QYA8" s="154"/>
      <c r="QYB8" s="18"/>
      <c r="QYC8" s="152"/>
      <c r="QYD8" s="154"/>
      <c r="QYE8" s="154"/>
      <c r="QYF8" s="152"/>
      <c r="QYG8" s="154"/>
      <c r="QYH8" s="18"/>
      <c r="QYI8" s="152"/>
      <c r="QYJ8" s="154"/>
      <c r="QYK8" s="154"/>
      <c r="QYL8" s="152"/>
      <c r="QYM8" s="154"/>
      <c r="QYN8" s="18"/>
      <c r="QYO8" s="152"/>
      <c r="QYP8" s="154"/>
      <c r="QYQ8" s="154"/>
      <c r="QYR8" s="152"/>
      <c r="QYS8" s="154"/>
      <c r="QYT8" s="18"/>
      <c r="QYU8" s="152"/>
      <c r="QYV8" s="154"/>
      <c r="QYW8" s="154"/>
      <c r="QYX8" s="152"/>
      <c r="QYY8" s="154"/>
      <c r="QYZ8" s="18"/>
      <c r="QZA8" s="152"/>
      <c r="QZB8" s="154"/>
      <c r="QZC8" s="154"/>
      <c r="QZD8" s="152"/>
      <c r="QZE8" s="154"/>
      <c r="QZF8" s="18"/>
      <c r="QZG8" s="152"/>
      <c r="QZH8" s="154"/>
      <c r="QZI8" s="154"/>
      <c r="QZJ8" s="152"/>
      <c r="QZK8" s="154"/>
      <c r="QZL8" s="18"/>
      <c r="QZM8" s="152"/>
      <c r="QZN8" s="154"/>
      <c r="QZO8" s="154"/>
      <c r="QZP8" s="152"/>
      <c r="QZQ8" s="154"/>
      <c r="QZR8" s="18"/>
      <c r="QZS8" s="152"/>
      <c r="QZT8" s="154"/>
      <c r="QZU8" s="154"/>
      <c r="QZV8" s="152"/>
      <c r="QZW8" s="154"/>
      <c r="QZX8" s="18"/>
      <c r="QZY8" s="152"/>
      <c r="QZZ8" s="154"/>
      <c r="RAA8" s="154"/>
      <c r="RAB8" s="152"/>
      <c r="RAC8" s="154"/>
      <c r="RAD8" s="18"/>
      <c r="RAE8" s="152"/>
      <c r="RAF8" s="154"/>
      <c r="RAG8" s="154"/>
      <c r="RAH8" s="152"/>
      <c r="RAI8" s="154"/>
      <c r="RAJ8" s="18"/>
      <c r="RAK8" s="152"/>
      <c r="RAL8" s="154"/>
      <c r="RAM8" s="154"/>
      <c r="RAN8" s="152"/>
      <c r="RAO8" s="154"/>
      <c r="RAP8" s="18"/>
      <c r="RAQ8" s="152"/>
      <c r="RAR8" s="154"/>
      <c r="RAS8" s="154"/>
      <c r="RAT8" s="152"/>
      <c r="RAU8" s="154"/>
      <c r="RAV8" s="18"/>
      <c r="RAW8" s="152"/>
      <c r="RAX8" s="154"/>
      <c r="RAY8" s="154"/>
      <c r="RAZ8" s="152"/>
      <c r="RBA8" s="154"/>
      <c r="RBB8" s="18"/>
      <c r="RBC8" s="152"/>
      <c r="RBD8" s="154"/>
      <c r="RBE8" s="154"/>
      <c r="RBF8" s="152"/>
      <c r="RBG8" s="154"/>
      <c r="RBH8" s="18"/>
      <c r="RBI8" s="152"/>
      <c r="RBJ8" s="154"/>
      <c r="RBK8" s="154"/>
      <c r="RBL8" s="152"/>
      <c r="RBM8" s="154"/>
      <c r="RBN8" s="18"/>
      <c r="RBO8" s="152"/>
      <c r="RBP8" s="154"/>
      <c r="RBQ8" s="154"/>
      <c r="RBR8" s="152"/>
      <c r="RBS8" s="154"/>
      <c r="RBT8" s="18"/>
      <c r="RBU8" s="152"/>
      <c r="RBV8" s="154"/>
      <c r="RBW8" s="154"/>
      <c r="RBX8" s="152"/>
      <c r="RBY8" s="154"/>
      <c r="RBZ8" s="18"/>
      <c r="RCA8" s="152"/>
      <c r="RCB8" s="154"/>
      <c r="RCC8" s="154"/>
      <c r="RCD8" s="152"/>
      <c r="RCE8" s="154"/>
      <c r="RCF8" s="18"/>
      <c r="RCG8" s="152"/>
      <c r="RCH8" s="154"/>
      <c r="RCI8" s="154"/>
      <c r="RCJ8" s="152"/>
      <c r="RCK8" s="154"/>
      <c r="RCL8" s="18"/>
      <c r="RCM8" s="152"/>
      <c r="RCN8" s="154"/>
      <c r="RCO8" s="154"/>
      <c r="RCP8" s="152"/>
      <c r="RCQ8" s="154"/>
      <c r="RCR8" s="18"/>
      <c r="RCS8" s="152"/>
      <c r="RCT8" s="154"/>
      <c r="RCU8" s="154"/>
      <c r="RCV8" s="152"/>
      <c r="RCW8" s="154"/>
      <c r="RCX8" s="18"/>
      <c r="RCY8" s="152"/>
      <c r="RCZ8" s="154"/>
      <c r="RDA8" s="154"/>
      <c r="RDB8" s="152"/>
      <c r="RDC8" s="154"/>
      <c r="RDD8" s="18"/>
      <c r="RDE8" s="152"/>
      <c r="RDF8" s="154"/>
      <c r="RDG8" s="154"/>
      <c r="RDH8" s="152"/>
      <c r="RDI8" s="154"/>
      <c r="RDJ8" s="18"/>
      <c r="RDK8" s="152"/>
      <c r="RDL8" s="154"/>
      <c r="RDM8" s="154"/>
      <c r="RDN8" s="152"/>
      <c r="RDO8" s="154"/>
      <c r="RDP8" s="18"/>
      <c r="RDQ8" s="152"/>
      <c r="RDR8" s="154"/>
      <c r="RDS8" s="154"/>
      <c r="RDT8" s="152"/>
      <c r="RDU8" s="154"/>
      <c r="RDV8" s="18"/>
      <c r="RDW8" s="152"/>
      <c r="RDX8" s="154"/>
      <c r="RDY8" s="154"/>
      <c r="RDZ8" s="152"/>
      <c r="REA8" s="154"/>
      <c r="REB8" s="18"/>
      <c r="REC8" s="152"/>
      <c r="RED8" s="154"/>
      <c r="REE8" s="154"/>
      <c r="REF8" s="152"/>
      <c r="REG8" s="154"/>
      <c r="REH8" s="18"/>
      <c r="REI8" s="152"/>
      <c r="REJ8" s="154"/>
      <c r="REK8" s="154"/>
      <c r="REL8" s="152"/>
      <c r="REM8" s="154"/>
      <c r="REN8" s="18"/>
      <c r="REO8" s="152"/>
      <c r="REP8" s="154"/>
      <c r="REQ8" s="154"/>
      <c r="RER8" s="152"/>
      <c r="RES8" s="154"/>
      <c r="RET8" s="18"/>
      <c r="REU8" s="152"/>
      <c r="REV8" s="154"/>
      <c r="REW8" s="154"/>
      <c r="REX8" s="152"/>
      <c r="REY8" s="154"/>
      <c r="REZ8" s="18"/>
      <c r="RFA8" s="152"/>
      <c r="RFB8" s="154"/>
      <c r="RFC8" s="154"/>
      <c r="RFD8" s="152"/>
      <c r="RFE8" s="154"/>
      <c r="RFF8" s="18"/>
      <c r="RFG8" s="152"/>
      <c r="RFH8" s="154"/>
      <c r="RFI8" s="154"/>
      <c r="RFJ8" s="152"/>
      <c r="RFK8" s="154"/>
      <c r="RFL8" s="18"/>
      <c r="RFM8" s="152"/>
      <c r="RFN8" s="154"/>
      <c r="RFO8" s="154"/>
      <c r="RFP8" s="152"/>
      <c r="RFQ8" s="154"/>
      <c r="RFR8" s="18"/>
      <c r="RFS8" s="152"/>
      <c r="RFT8" s="154"/>
      <c r="RFU8" s="154"/>
      <c r="RFV8" s="152"/>
      <c r="RFW8" s="154"/>
      <c r="RFX8" s="18"/>
      <c r="RFY8" s="152"/>
      <c r="RFZ8" s="154"/>
      <c r="RGA8" s="154"/>
      <c r="RGB8" s="152"/>
      <c r="RGC8" s="154"/>
      <c r="RGD8" s="18"/>
      <c r="RGE8" s="152"/>
      <c r="RGF8" s="154"/>
      <c r="RGG8" s="154"/>
      <c r="RGH8" s="152"/>
      <c r="RGI8" s="154"/>
      <c r="RGJ8" s="18"/>
      <c r="RGK8" s="152"/>
      <c r="RGL8" s="154"/>
      <c r="RGM8" s="154"/>
      <c r="RGN8" s="152"/>
      <c r="RGO8" s="154"/>
      <c r="RGP8" s="18"/>
      <c r="RGQ8" s="152"/>
      <c r="RGR8" s="154"/>
      <c r="RGS8" s="154"/>
      <c r="RGT8" s="152"/>
      <c r="RGU8" s="154"/>
      <c r="RGV8" s="18"/>
      <c r="RGW8" s="152"/>
      <c r="RGX8" s="154"/>
      <c r="RGY8" s="154"/>
      <c r="RGZ8" s="152"/>
      <c r="RHA8" s="154"/>
      <c r="RHB8" s="18"/>
      <c r="RHC8" s="152"/>
      <c r="RHD8" s="154"/>
      <c r="RHE8" s="154"/>
      <c r="RHF8" s="152"/>
      <c r="RHG8" s="154"/>
      <c r="RHH8" s="18"/>
      <c r="RHI8" s="152"/>
      <c r="RHJ8" s="154"/>
      <c r="RHK8" s="154"/>
      <c r="RHL8" s="152"/>
      <c r="RHM8" s="154"/>
      <c r="RHN8" s="18"/>
      <c r="RHO8" s="152"/>
      <c r="RHP8" s="154"/>
      <c r="RHQ8" s="154"/>
      <c r="RHR8" s="152"/>
      <c r="RHS8" s="154"/>
      <c r="RHT8" s="18"/>
      <c r="RHU8" s="152"/>
      <c r="RHV8" s="154"/>
      <c r="RHW8" s="154"/>
      <c r="RHX8" s="152"/>
      <c r="RHY8" s="154"/>
      <c r="RHZ8" s="18"/>
      <c r="RIA8" s="152"/>
      <c r="RIB8" s="154"/>
      <c r="RIC8" s="154"/>
      <c r="RID8" s="152"/>
      <c r="RIE8" s="154"/>
      <c r="RIF8" s="18"/>
      <c r="RIG8" s="152"/>
      <c r="RIH8" s="154"/>
      <c r="RII8" s="154"/>
      <c r="RIJ8" s="152"/>
      <c r="RIK8" s="154"/>
      <c r="RIL8" s="18"/>
      <c r="RIM8" s="152"/>
      <c r="RIN8" s="154"/>
      <c r="RIO8" s="154"/>
      <c r="RIP8" s="152"/>
      <c r="RIQ8" s="154"/>
      <c r="RIR8" s="18"/>
      <c r="RIS8" s="152"/>
      <c r="RIT8" s="154"/>
      <c r="RIU8" s="154"/>
      <c r="RIV8" s="152"/>
      <c r="RIW8" s="154"/>
      <c r="RIX8" s="18"/>
      <c r="RIY8" s="152"/>
      <c r="RIZ8" s="154"/>
      <c r="RJA8" s="154"/>
      <c r="RJB8" s="152"/>
      <c r="RJC8" s="154"/>
      <c r="RJD8" s="18"/>
      <c r="RJE8" s="152"/>
      <c r="RJF8" s="154"/>
      <c r="RJG8" s="154"/>
      <c r="RJH8" s="152"/>
      <c r="RJI8" s="154"/>
      <c r="RJJ8" s="18"/>
      <c r="RJK8" s="152"/>
      <c r="RJL8" s="154"/>
      <c r="RJM8" s="154"/>
      <c r="RJN8" s="152"/>
      <c r="RJO8" s="154"/>
      <c r="RJP8" s="18"/>
      <c r="RJQ8" s="152"/>
      <c r="RJR8" s="154"/>
      <c r="RJS8" s="154"/>
      <c r="RJT8" s="152"/>
      <c r="RJU8" s="154"/>
      <c r="RJV8" s="18"/>
      <c r="RJW8" s="152"/>
      <c r="RJX8" s="154"/>
      <c r="RJY8" s="154"/>
      <c r="RJZ8" s="152"/>
      <c r="RKA8" s="154"/>
      <c r="RKB8" s="18"/>
      <c r="RKC8" s="152"/>
      <c r="RKD8" s="154"/>
      <c r="RKE8" s="154"/>
      <c r="RKF8" s="152"/>
      <c r="RKG8" s="154"/>
      <c r="RKH8" s="18"/>
      <c r="RKI8" s="152"/>
      <c r="RKJ8" s="154"/>
      <c r="RKK8" s="154"/>
      <c r="RKL8" s="152"/>
      <c r="RKM8" s="154"/>
      <c r="RKN8" s="18"/>
      <c r="RKO8" s="152"/>
      <c r="RKP8" s="154"/>
      <c r="RKQ8" s="154"/>
      <c r="RKR8" s="152"/>
      <c r="RKS8" s="154"/>
      <c r="RKT8" s="18"/>
      <c r="RKU8" s="152"/>
      <c r="RKV8" s="154"/>
      <c r="RKW8" s="154"/>
      <c r="RKX8" s="152"/>
      <c r="RKY8" s="154"/>
      <c r="RKZ8" s="18"/>
      <c r="RLA8" s="152"/>
      <c r="RLB8" s="154"/>
      <c r="RLC8" s="154"/>
      <c r="RLD8" s="152"/>
      <c r="RLE8" s="154"/>
      <c r="RLF8" s="18"/>
      <c r="RLG8" s="152"/>
      <c r="RLH8" s="154"/>
      <c r="RLI8" s="154"/>
      <c r="RLJ8" s="152"/>
      <c r="RLK8" s="154"/>
      <c r="RLL8" s="18"/>
      <c r="RLM8" s="152"/>
      <c r="RLN8" s="154"/>
      <c r="RLO8" s="154"/>
      <c r="RLP8" s="152"/>
      <c r="RLQ8" s="154"/>
      <c r="RLR8" s="18"/>
      <c r="RLS8" s="152"/>
      <c r="RLT8" s="154"/>
      <c r="RLU8" s="154"/>
      <c r="RLV8" s="152"/>
      <c r="RLW8" s="154"/>
      <c r="RLX8" s="18"/>
      <c r="RLY8" s="152"/>
      <c r="RLZ8" s="154"/>
      <c r="RMA8" s="154"/>
      <c r="RMB8" s="152"/>
      <c r="RMC8" s="154"/>
      <c r="RMD8" s="18"/>
      <c r="RME8" s="152"/>
      <c r="RMF8" s="154"/>
      <c r="RMG8" s="154"/>
      <c r="RMH8" s="152"/>
      <c r="RMI8" s="154"/>
      <c r="RMJ8" s="18"/>
      <c r="RMK8" s="152"/>
      <c r="RML8" s="154"/>
      <c r="RMM8" s="154"/>
      <c r="RMN8" s="152"/>
      <c r="RMO8" s="154"/>
      <c r="RMP8" s="18"/>
      <c r="RMQ8" s="152"/>
      <c r="RMR8" s="154"/>
      <c r="RMS8" s="154"/>
      <c r="RMT8" s="152"/>
      <c r="RMU8" s="154"/>
      <c r="RMV8" s="18"/>
      <c r="RMW8" s="152"/>
      <c r="RMX8" s="154"/>
      <c r="RMY8" s="154"/>
      <c r="RMZ8" s="152"/>
      <c r="RNA8" s="154"/>
      <c r="RNB8" s="18"/>
      <c r="RNC8" s="152"/>
      <c r="RND8" s="154"/>
      <c r="RNE8" s="154"/>
      <c r="RNF8" s="152"/>
      <c r="RNG8" s="154"/>
      <c r="RNH8" s="18"/>
      <c r="RNI8" s="152"/>
      <c r="RNJ8" s="154"/>
      <c r="RNK8" s="154"/>
      <c r="RNL8" s="152"/>
      <c r="RNM8" s="154"/>
      <c r="RNN8" s="18"/>
      <c r="RNO8" s="152"/>
      <c r="RNP8" s="154"/>
      <c r="RNQ8" s="154"/>
      <c r="RNR8" s="152"/>
      <c r="RNS8" s="154"/>
      <c r="RNT8" s="18"/>
      <c r="RNU8" s="152"/>
      <c r="RNV8" s="154"/>
      <c r="RNW8" s="154"/>
      <c r="RNX8" s="152"/>
      <c r="RNY8" s="154"/>
      <c r="RNZ8" s="18"/>
      <c r="ROA8" s="152"/>
      <c r="ROB8" s="154"/>
      <c r="ROC8" s="154"/>
      <c r="ROD8" s="152"/>
      <c r="ROE8" s="154"/>
      <c r="ROF8" s="18"/>
      <c r="ROG8" s="152"/>
      <c r="ROH8" s="154"/>
      <c r="ROI8" s="154"/>
      <c r="ROJ8" s="152"/>
      <c r="ROK8" s="154"/>
      <c r="ROL8" s="18"/>
      <c r="ROM8" s="152"/>
      <c r="RON8" s="154"/>
      <c r="ROO8" s="154"/>
      <c r="ROP8" s="152"/>
      <c r="ROQ8" s="154"/>
      <c r="ROR8" s="18"/>
      <c r="ROS8" s="152"/>
      <c r="ROT8" s="154"/>
      <c r="ROU8" s="154"/>
      <c r="ROV8" s="152"/>
      <c r="ROW8" s="154"/>
      <c r="ROX8" s="18"/>
      <c r="ROY8" s="152"/>
      <c r="ROZ8" s="154"/>
      <c r="RPA8" s="154"/>
      <c r="RPB8" s="152"/>
      <c r="RPC8" s="154"/>
      <c r="RPD8" s="18"/>
      <c r="RPE8" s="152"/>
      <c r="RPF8" s="154"/>
      <c r="RPG8" s="154"/>
      <c r="RPH8" s="152"/>
      <c r="RPI8" s="154"/>
      <c r="RPJ8" s="18"/>
      <c r="RPK8" s="152"/>
      <c r="RPL8" s="154"/>
      <c r="RPM8" s="154"/>
      <c r="RPN8" s="152"/>
      <c r="RPO8" s="154"/>
      <c r="RPP8" s="18"/>
      <c r="RPQ8" s="152"/>
      <c r="RPR8" s="154"/>
      <c r="RPS8" s="154"/>
      <c r="RPT8" s="152"/>
      <c r="RPU8" s="154"/>
      <c r="RPV8" s="18"/>
      <c r="RPW8" s="152"/>
      <c r="RPX8" s="154"/>
      <c r="RPY8" s="154"/>
      <c r="RPZ8" s="152"/>
      <c r="RQA8" s="154"/>
      <c r="RQB8" s="18"/>
      <c r="RQC8" s="152"/>
      <c r="RQD8" s="154"/>
      <c r="RQE8" s="154"/>
      <c r="RQF8" s="152"/>
      <c r="RQG8" s="154"/>
      <c r="RQH8" s="18"/>
      <c r="RQI8" s="152"/>
      <c r="RQJ8" s="154"/>
      <c r="RQK8" s="154"/>
      <c r="RQL8" s="152"/>
      <c r="RQM8" s="154"/>
      <c r="RQN8" s="18"/>
      <c r="RQO8" s="152"/>
      <c r="RQP8" s="154"/>
      <c r="RQQ8" s="154"/>
      <c r="RQR8" s="152"/>
      <c r="RQS8" s="154"/>
      <c r="RQT8" s="18"/>
      <c r="RQU8" s="152"/>
      <c r="RQV8" s="154"/>
      <c r="RQW8" s="154"/>
      <c r="RQX8" s="152"/>
      <c r="RQY8" s="154"/>
      <c r="RQZ8" s="18"/>
      <c r="RRA8" s="152"/>
      <c r="RRB8" s="154"/>
      <c r="RRC8" s="154"/>
      <c r="RRD8" s="152"/>
      <c r="RRE8" s="154"/>
      <c r="RRF8" s="18"/>
      <c r="RRG8" s="152"/>
      <c r="RRH8" s="154"/>
      <c r="RRI8" s="154"/>
      <c r="RRJ8" s="152"/>
      <c r="RRK8" s="154"/>
      <c r="RRL8" s="18"/>
      <c r="RRM8" s="152"/>
      <c r="RRN8" s="154"/>
      <c r="RRO8" s="154"/>
      <c r="RRP8" s="152"/>
      <c r="RRQ8" s="154"/>
      <c r="RRR8" s="18"/>
      <c r="RRS8" s="152"/>
      <c r="RRT8" s="154"/>
      <c r="RRU8" s="154"/>
      <c r="RRV8" s="152"/>
      <c r="RRW8" s="154"/>
      <c r="RRX8" s="18"/>
      <c r="RRY8" s="152"/>
      <c r="RRZ8" s="154"/>
      <c r="RSA8" s="154"/>
      <c r="RSB8" s="152"/>
      <c r="RSC8" s="154"/>
      <c r="RSD8" s="18"/>
      <c r="RSE8" s="152"/>
      <c r="RSF8" s="154"/>
      <c r="RSG8" s="154"/>
      <c r="RSH8" s="152"/>
      <c r="RSI8" s="154"/>
      <c r="RSJ8" s="18"/>
      <c r="RSK8" s="152"/>
      <c r="RSL8" s="154"/>
      <c r="RSM8" s="154"/>
      <c r="RSN8" s="152"/>
      <c r="RSO8" s="154"/>
      <c r="RSP8" s="18"/>
      <c r="RSQ8" s="152"/>
      <c r="RSR8" s="154"/>
      <c r="RSS8" s="154"/>
      <c r="RST8" s="152"/>
      <c r="RSU8" s="154"/>
      <c r="RSV8" s="18"/>
      <c r="RSW8" s="152"/>
      <c r="RSX8" s="154"/>
      <c r="RSY8" s="154"/>
      <c r="RSZ8" s="152"/>
      <c r="RTA8" s="154"/>
      <c r="RTB8" s="18"/>
      <c r="RTC8" s="152"/>
      <c r="RTD8" s="154"/>
      <c r="RTE8" s="154"/>
      <c r="RTF8" s="152"/>
      <c r="RTG8" s="154"/>
      <c r="RTH8" s="18"/>
      <c r="RTI8" s="152"/>
      <c r="RTJ8" s="154"/>
      <c r="RTK8" s="154"/>
      <c r="RTL8" s="152"/>
      <c r="RTM8" s="154"/>
      <c r="RTN8" s="18"/>
      <c r="RTO8" s="152"/>
      <c r="RTP8" s="154"/>
      <c r="RTQ8" s="154"/>
      <c r="RTR8" s="152"/>
      <c r="RTS8" s="154"/>
      <c r="RTT8" s="18"/>
      <c r="RTU8" s="152"/>
      <c r="RTV8" s="154"/>
      <c r="RTW8" s="154"/>
      <c r="RTX8" s="152"/>
      <c r="RTY8" s="154"/>
      <c r="RTZ8" s="18"/>
      <c r="RUA8" s="152"/>
      <c r="RUB8" s="154"/>
      <c r="RUC8" s="154"/>
      <c r="RUD8" s="152"/>
      <c r="RUE8" s="154"/>
      <c r="RUF8" s="18"/>
      <c r="RUG8" s="152"/>
      <c r="RUH8" s="154"/>
      <c r="RUI8" s="154"/>
      <c r="RUJ8" s="152"/>
      <c r="RUK8" s="154"/>
      <c r="RUL8" s="18"/>
      <c r="RUM8" s="152"/>
      <c r="RUN8" s="154"/>
      <c r="RUO8" s="154"/>
      <c r="RUP8" s="152"/>
      <c r="RUQ8" s="154"/>
      <c r="RUR8" s="18"/>
      <c r="RUS8" s="152"/>
      <c r="RUT8" s="154"/>
      <c r="RUU8" s="154"/>
      <c r="RUV8" s="152"/>
      <c r="RUW8" s="154"/>
      <c r="RUX8" s="18"/>
      <c r="RUY8" s="152"/>
      <c r="RUZ8" s="154"/>
      <c r="RVA8" s="154"/>
      <c r="RVB8" s="152"/>
      <c r="RVC8" s="154"/>
      <c r="RVD8" s="18"/>
      <c r="RVE8" s="152"/>
      <c r="RVF8" s="154"/>
      <c r="RVG8" s="154"/>
      <c r="RVH8" s="152"/>
      <c r="RVI8" s="154"/>
      <c r="RVJ8" s="18"/>
      <c r="RVK8" s="152"/>
      <c r="RVL8" s="154"/>
      <c r="RVM8" s="154"/>
      <c r="RVN8" s="152"/>
      <c r="RVO8" s="154"/>
      <c r="RVP8" s="18"/>
      <c r="RVQ8" s="152"/>
      <c r="RVR8" s="154"/>
      <c r="RVS8" s="154"/>
      <c r="RVT8" s="152"/>
      <c r="RVU8" s="154"/>
      <c r="RVV8" s="18"/>
      <c r="RVW8" s="152"/>
      <c r="RVX8" s="154"/>
      <c r="RVY8" s="154"/>
      <c r="RVZ8" s="152"/>
      <c r="RWA8" s="154"/>
      <c r="RWB8" s="18"/>
      <c r="RWC8" s="152"/>
      <c r="RWD8" s="154"/>
      <c r="RWE8" s="154"/>
      <c r="RWF8" s="152"/>
      <c r="RWG8" s="154"/>
      <c r="RWH8" s="18"/>
      <c r="RWI8" s="152"/>
      <c r="RWJ8" s="154"/>
      <c r="RWK8" s="154"/>
      <c r="RWL8" s="152"/>
      <c r="RWM8" s="154"/>
      <c r="RWN8" s="18"/>
      <c r="RWO8" s="152"/>
      <c r="RWP8" s="154"/>
      <c r="RWQ8" s="154"/>
      <c r="RWR8" s="152"/>
      <c r="RWS8" s="154"/>
      <c r="RWT8" s="18"/>
      <c r="RWU8" s="152"/>
      <c r="RWV8" s="154"/>
      <c r="RWW8" s="154"/>
      <c r="RWX8" s="152"/>
      <c r="RWY8" s="154"/>
      <c r="RWZ8" s="18"/>
      <c r="RXA8" s="152"/>
      <c r="RXB8" s="154"/>
      <c r="RXC8" s="154"/>
      <c r="RXD8" s="152"/>
      <c r="RXE8" s="154"/>
      <c r="RXF8" s="18"/>
      <c r="RXG8" s="152"/>
      <c r="RXH8" s="154"/>
      <c r="RXI8" s="154"/>
      <c r="RXJ8" s="152"/>
      <c r="RXK8" s="154"/>
      <c r="RXL8" s="18"/>
      <c r="RXM8" s="152"/>
      <c r="RXN8" s="154"/>
      <c r="RXO8" s="154"/>
      <c r="RXP8" s="152"/>
      <c r="RXQ8" s="154"/>
      <c r="RXR8" s="18"/>
      <c r="RXS8" s="152"/>
      <c r="RXT8" s="154"/>
      <c r="RXU8" s="154"/>
      <c r="RXV8" s="152"/>
      <c r="RXW8" s="154"/>
      <c r="RXX8" s="18"/>
      <c r="RXY8" s="152"/>
      <c r="RXZ8" s="154"/>
      <c r="RYA8" s="154"/>
      <c r="RYB8" s="152"/>
      <c r="RYC8" s="154"/>
      <c r="RYD8" s="18"/>
      <c r="RYE8" s="152"/>
      <c r="RYF8" s="154"/>
      <c r="RYG8" s="154"/>
      <c r="RYH8" s="152"/>
      <c r="RYI8" s="154"/>
      <c r="RYJ8" s="18"/>
      <c r="RYK8" s="152"/>
      <c r="RYL8" s="154"/>
      <c r="RYM8" s="154"/>
      <c r="RYN8" s="152"/>
      <c r="RYO8" s="154"/>
      <c r="RYP8" s="18"/>
      <c r="RYQ8" s="152"/>
      <c r="RYR8" s="154"/>
      <c r="RYS8" s="154"/>
      <c r="RYT8" s="152"/>
      <c r="RYU8" s="154"/>
      <c r="RYV8" s="18"/>
      <c r="RYW8" s="152"/>
      <c r="RYX8" s="154"/>
      <c r="RYY8" s="154"/>
      <c r="RYZ8" s="152"/>
      <c r="RZA8" s="154"/>
      <c r="RZB8" s="18"/>
      <c r="RZC8" s="152"/>
      <c r="RZD8" s="154"/>
      <c r="RZE8" s="154"/>
      <c r="RZF8" s="152"/>
      <c r="RZG8" s="154"/>
      <c r="RZH8" s="18"/>
      <c r="RZI8" s="152"/>
      <c r="RZJ8" s="154"/>
      <c r="RZK8" s="154"/>
      <c r="RZL8" s="152"/>
      <c r="RZM8" s="154"/>
      <c r="RZN8" s="18"/>
      <c r="RZO8" s="152"/>
      <c r="RZP8" s="154"/>
      <c r="RZQ8" s="154"/>
      <c r="RZR8" s="152"/>
      <c r="RZS8" s="154"/>
      <c r="RZT8" s="18"/>
      <c r="RZU8" s="152"/>
      <c r="RZV8" s="154"/>
      <c r="RZW8" s="154"/>
      <c r="RZX8" s="152"/>
      <c r="RZY8" s="154"/>
      <c r="RZZ8" s="18"/>
      <c r="SAA8" s="152"/>
      <c r="SAB8" s="154"/>
      <c r="SAC8" s="154"/>
      <c r="SAD8" s="152"/>
      <c r="SAE8" s="154"/>
      <c r="SAF8" s="18"/>
      <c r="SAG8" s="152"/>
      <c r="SAH8" s="154"/>
      <c r="SAI8" s="154"/>
      <c r="SAJ8" s="152"/>
      <c r="SAK8" s="154"/>
      <c r="SAL8" s="18"/>
      <c r="SAM8" s="152"/>
      <c r="SAN8" s="154"/>
      <c r="SAO8" s="154"/>
      <c r="SAP8" s="152"/>
      <c r="SAQ8" s="154"/>
      <c r="SAR8" s="18"/>
      <c r="SAS8" s="152"/>
      <c r="SAT8" s="154"/>
      <c r="SAU8" s="154"/>
      <c r="SAV8" s="152"/>
      <c r="SAW8" s="154"/>
      <c r="SAX8" s="18"/>
      <c r="SAY8" s="152"/>
      <c r="SAZ8" s="154"/>
      <c r="SBA8" s="154"/>
      <c r="SBB8" s="152"/>
      <c r="SBC8" s="154"/>
      <c r="SBD8" s="18"/>
      <c r="SBE8" s="152"/>
      <c r="SBF8" s="154"/>
      <c r="SBG8" s="154"/>
      <c r="SBH8" s="152"/>
      <c r="SBI8" s="154"/>
      <c r="SBJ8" s="18"/>
      <c r="SBK8" s="152"/>
      <c r="SBL8" s="154"/>
      <c r="SBM8" s="154"/>
      <c r="SBN8" s="152"/>
      <c r="SBO8" s="154"/>
      <c r="SBP8" s="18"/>
      <c r="SBQ8" s="152"/>
      <c r="SBR8" s="154"/>
      <c r="SBS8" s="154"/>
      <c r="SBT8" s="152"/>
      <c r="SBU8" s="154"/>
      <c r="SBV8" s="18"/>
      <c r="SBW8" s="152"/>
      <c r="SBX8" s="154"/>
      <c r="SBY8" s="154"/>
      <c r="SBZ8" s="152"/>
      <c r="SCA8" s="154"/>
      <c r="SCB8" s="18"/>
      <c r="SCC8" s="152"/>
      <c r="SCD8" s="154"/>
      <c r="SCE8" s="154"/>
      <c r="SCF8" s="152"/>
      <c r="SCG8" s="154"/>
      <c r="SCH8" s="18"/>
      <c r="SCI8" s="152"/>
      <c r="SCJ8" s="154"/>
      <c r="SCK8" s="154"/>
      <c r="SCL8" s="152"/>
      <c r="SCM8" s="154"/>
      <c r="SCN8" s="18"/>
      <c r="SCO8" s="152"/>
      <c r="SCP8" s="154"/>
      <c r="SCQ8" s="154"/>
      <c r="SCR8" s="152"/>
      <c r="SCS8" s="154"/>
      <c r="SCT8" s="18"/>
      <c r="SCU8" s="152"/>
      <c r="SCV8" s="154"/>
      <c r="SCW8" s="154"/>
      <c r="SCX8" s="152"/>
      <c r="SCY8" s="154"/>
      <c r="SCZ8" s="18"/>
      <c r="SDA8" s="152"/>
      <c r="SDB8" s="154"/>
      <c r="SDC8" s="154"/>
      <c r="SDD8" s="152"/>
      <c r="SDE8" s="154"/>
      <c r="SDF8" s="18"/>
      <c r="SDG8" s="152"/>
      <c r="SDH8" s="154"/>
      <c r="SDI8" s="154"/>
      <c r="SDJ8" s="152"/>
      <c r="SDK8" s="154"/>
      <c r="SDL8" s="18"/>
      <c r="SDM8" s="152"/>
      <c r="SDN8" s="154"/>
      <c r="SDO8" s="154"/>
      <c r="SDP8" s="152"/>
      <c r="SDQ8" s="154"/>
      <c r="SDR8" s="18"/>
      <c r="SDS8" s="152"/>
      <c r="SDT8" s="154"/>
      <c r="SDU8" s="154"/>
      <c r="SDV8" s="152"/>
      <c r="SDW8" s="154"/>
      <c r="SDX8" s="18"/>
      <c r="SDY8" s="152"/>
      <c r="SDZ8" s="154"/>
      <c r="SEA8" s="154"/>
      <c r="SEB8" s="152"/>
      <c r="SEC8" s="154"/>
      <c r="SED8" s="18"/>
      <c r="SEE8" s="152"/>
      <c r="SEF8" s="154"/>
      <c r="SEG8" s="154"/>
      <c r="SEH8" s="152"/>
      <c r="SEI8" s="154"/>
      <c r="SEJ8" s="18"/>
      <c r="SEK8" s="152"/>
      <c r="SEL8" s="154"/>
      <c r="SEM8" s="154"/>
      <c r="SEN8" s="152"/>
      <c r="SEO8" s="154"/>
      <c r="SEP8" s="18"/>
      <c r="SEQ8" s="152"/>
      <c r="SER8" s="154"/>
      <c r="SES8" s="154"/>
      <c r="SET8" s="152"/>
      <c r="SEU8" s="154"/>
      <c r="SEV8" s="18"/>
      <c r="SEW8" s="152"/>
      <c r="SEX8" s="154"/>
      <c r="SEY8" s="154"/>
      <c r="SEZ8" s="152"/>
      <c r="SFA8" s="154"/>
      <c r="SFB8" s="18"/>
      <c r="SFC8" s="152"/>
      <c r="SFD8" s="154"/>
      <c r="SFE8" s="154"/>
      <c r="SFF8" s="152"/>
      <c r="SFG8" s="154"/>
      <c r="SFH8" s="18"/>
      <c r="SFI8" s="152"/>
      <c r="SFJ8" s="154"/>
      <c r="SFK8" s="154"/>
      <c r="SFL8" s="152"/>
      <c r="SFM8" s="154"/>
      <c r="SFN8" s="18"/>
      <c r="SFO8" s="152"/>
      <c r="SFP8" s="154"/>
      <c r="SFQ8" s="154"/>
      <c r="SFR8" s="152"/>
      <c r="SFS8" s="154"/>
      <c r="SFT8" s="18"/>
      <c r="SFU8" s="152"/>
      <c r="SFV8" s="154"/>
      <c r="SFW8" s="154"/>
      <c r="SFX8" s="152"/>
      <c r="SFY8" s="154"/>
      <c r="SFZ8" s="18"/>
      <c r="SGA8" s="152"/>
      <c r="SGB8" s="154"/>
      <c r="SGC8" s="154"/>
      <c r="SGD8" s="152"/>
      <c r="SGE8" s="154"/>
      <c r="SGF8" s="18"/>
      <c r="SGG8" s="152"/>
      <c r="SGH8" s="154"/>
      <c r="SGI8" s="154"/>
      <c r="SGJ8" s="152"/>
      <c r="SGK8" s="154"/>
      <c r="SGL8" s="18"/>
      <c r="SGM8" s="152"/>
      <c r="SGN8" s="154"/>
      <c r="SGO8" s="154"/>
      <c r="SGP8" s="152"/>
      <c r="SGQ8" s="154"/>
      <c r="SGR8" s="18"/>
      <c r="SGS8" s="152"/>
      <c r="SGT8" s="154"/>
      <c r="SGU8" s="154"/>
      <c r="SGV8" s="152"/>
      <c r="SGW8" s="154"/>
      <c r="SGX8" s="18"/>
      <c r="SGY8" s="152"/>
      <c r="SGZ8" s="154"/>
      <c r="SHA8" s="154"/>
      <c r="SHB8" s="152"/>
      <c r="SHC8" s="154"/>
      <c r="SHD8" s="18"/>
      <c r="SHE8" s="152"/>
      <c r="SHF8" s="154"/>
      <c r="SHG8" s="154"/>
      <c r="SHH8" s="152"/>
      <c r="SHI8" s="154"/>
      <c r="SHJ8" s="18"/>
      <c r="SHK8" s="152"/>
      <c r="SHL8" s="154"/>
      <c r="SHM8" s="154"/>
      <c r="SHN8" s="152"/>
      <c r="SHO8" s="154"/>
      <c r="SHP8" s="18"/>
      <c r="SHQ8" s="152"/>
      <c r="SHR8" s="154"/>
      <c r="SHS8" s="154"/>
      <c r="SHT8" s="152"/>
      <c r="SHU8" s="154"/>
      <c r="SHV8" s="18"/>
      <c r="SHW8" s="152"/>
      <c r="SHX8" s="154"/>
      <c r="SHY8" s="154"/>
      <c r="SHZ8" s="152"/>
      <c r="SIA8" s="154"/>
      <c r="SIB8" s="18"/>
      <c r="SIC8" s="152"/>
      <c r="SID8" s="154"/>
      <c r="SIE8" s="154"/>
      <c r="SIF8" s="152"/>
      <c r="SIG8" s="154"/>
      <c r="SIH8" s="18"/>
      <c r="SII8" s="152"/>
      <c r="SIJ8" s="154"/>
      <c r="SIK8" s="154"/>
      <c r="SIL8" s="152"/>
      <c r="SIM8" s="154"/>
      <c r="SIN8" s="18"/>
      <c r="SIO8" s="152"/>
      <c r="SIP8" s="154"/>
      <c r="SIQ8" s="154"/>
      <c r="SIR8" s="152"/>
      <c r="SIS8" s="154"/>
      <c r="SIT8" s="18"/>
      <c r="SIU8" s="152"/>
      <c r="SIV8" s="154"/>
      <c r="SIW8" s="154"/>
      <c r="SIX8" s="152"/>
      <c r="SIY8" s="154"/>
      <c r="SIZ8" s="18"/>
      <c r="SJA8" s="152"/>
      <c r="SJB8" s="154"/>
      <c r="SJC8" s="154"/>
      <c r="SJD8" s="152"/>
      <c r="SJE8" s="154"/>
      <c r="SJF8" s="18"/>
      <c r="SJG8" s="152"/>
      <c r="SJH8" s="154"/>
      <c r="SJI8" s="154"/>
      <c r="SJJ8" s="152"/>
      <c r="SJK8" s="154"/>
      <c r="SJL8" s="18"/>
      <c r="SJM8" s="152"/>
      <c r="SJN8" s="154"/>
      <c r="SJO8" s="154"/>
      <c r="SJP8" s="152"/>
      <c r="SJQ8" s="154"/>
      <c r="SJR8" s="18"/>
      <c r="SJS8" s="152"/>
      <c r="SJT8" s="154"/>
      <c r="SJU8" s="154"/>
      <c r="SJV8" s="152"/>
      <c r="SJW8" s="154"/>
      <c r="SJX8" s="18"/>
      <c r="SJY8" s="152"/>
      <c r="SJZ8" s="154"/>
      <c r="SKA8" s="154"/>
      <c r="SKB8" s="152"/>
      <c r="SKC8" s="154"/>
      <c r="SKD8" s="18"/>
      <c r="SKE8" s="152"/>
      <c r="SKF8" s="154"/>
      <c r="SKG8" s="154"/>
      <c r="SKH8" s="152"/>
      <c r="SKI8" s="154"/>
      <c r="SKJ8" s="18"/>
      <c r="SKK8" s="152"/>
      <c r="SKL8" s="154"/>
      <c r="SKM8" s="154"/>
      <c r="SKN8" s="152"/>
      <c r="SKO8" s="154"/>
      <c r="SKP8" s="18"/>
      <c r="SKQ8" s="152"/>
      <c r="SKR8" s="154"/>
      <c r="SKS8" s="154"/>
      <c r="SKT8" s="152"/>
      <c r="SKU8" s="154"/>
      <c r="SKV8" s="18"/>
      <c r="SKW8" s="152"/>
      <c r="SKX8" s="154"/>
      <c r="SKY8" s="154"/>
      <c r="SKZ8" s="152"/>
      <c r="SLA8" s="154"/>
      <c r="SLB8" s="18"/>
      <c r="SLC8" s="152"/>
      <c r="SLD8" s="154"/>
      <c r="SLE8" s="154"/>
      <c r="SLF8" s="152"/>
      <c r="SLG8" s="154"/>
      <c r="SLH8" s="18"/>
      <c r="SLI8" s="152"/>
      <c r="SLJ8" s="154"/>
      <c r="SLK8" s="154"/>
      <c r="SLL8" s="152"/>
      <c r="SLM8" s="154"/>
      <c r="SLN8" s="18"/>
      <c r="SLO8" s="152"/>
      <c r="SLP8" s="154"/>
      <c r="SLQ8" s="154"/>
      <c r="SLR8" s="152"/>
      <c r="SLS8" s="154"/>
      <c r="SLT8" s="18"/>
      <c r="SLU8" s="152"/>
      <c r="SLV8" s="154"/>
      <c r="SLW8" s="154"/>
      <c r="SLX8" s="152"/>
      <c r="SLY8" s="154"/>
      <c r="SLZ8" s="18"/>
      <c r="SMA8" s="152"/>
      <c r="SMB8" s="154"/>
      <c r="SMC8" s="154"/>
      <c r="SMD8" s="152"/>
      <c r="SME8" s="154"/>
      <c r="SMF8" s="18"/>
      <c r="SMG8" s="152"/>
      <c r="SMH8" s="154"/>
      <c r="SMI8" s="154"/>
      <c r="SMJ8" s="152"/>
      <c r="SMK8" s="154"/>
      <c r="SML8" s="18"/>
      <c r="SMM8" s="152"/>
      <c r="SMN8" s="154"/>
      <c r="SMO8" s="154"/>
      <c r="SMP8" s="152"/>
      <c r="SMQ8" s="154"/>
      <c r="SMR8" s="18"/>
      <c r="SMS8" s="152"/>
      <c r="SMT8" s="154"/>
      <c r="SMU8" s="154"/>
      <c r="SMV8" s="152"/>
      <c r="SMW8" s="154"/>
      <c r="SMX8" s="18"/>
      <c r="SMY8" s="152"/>
      <c r="SMZ8" s="154"/>
      <c r="SNA8" s="154"/>
      <c r="SNB8" s="152"/>
      <c r="SNC8" s="154"/>
      <c r="SND8" s="18"/>
      <c r="SNE8" s="152"/>
      <c r="SNF8" s="154"/>
      <c r="SNG8" s="154"/>
      <c r="SNH8" s="152"/>
      <c r="SNI8" s="154"/>
      <c r="SNJ8" s="18"/>
      <c r="SNK8" s="152"/>
      <c r="SNL8" s="154"/>
      <c r="SNM8" s="154"/>
      <c r="SNN8" s="152"/>
      <c r="SNO8" s="154"/>
      <c r="SNP8" s="18"/>
      <c r="SNQ8" s="152"/>
      <c r="SNR8" s="154"/>
      <c r="SNS8" s="154"/>
      <c r="SNT8" s="152"/>
      <c r="SNU8" s="154"/>
      <c r="SNV8" s="18"/>
      <c r="SNW8" s="152"/>
      <c r="SNX8" s="154"/>
      <c r="SNY8" s="154"/>
      <c r="SNZ8" s="152"/>
      <c r="SOA8" s="154"/>
      <c r="SOB8" s="18"/>
      <c r="SOC8" s="152"/>
      <c r="SOD8" s="154"/>
      <c r="SOE8" s="154"/>
      <c r="SOF8" s="152"/>
      <c r="SOG8" s="154"/>
      <c r="SOH8" s="18"/>
      <c r="SOI8" s="152"/>
      <c r="SOJ8" s="154"/>
      <c r="SOK8" s="154"/>
      <c r="SOL8" s="152"/>
      <c r="SOM8" s="154"/>
      <c r="SON8" s="18"/>
      <c r="SOO8" s="152"/>
      <c r="SOP8" s="154"/>
      <c r="SOQ8" s="154"/>
      <c r="SOR8" s="152"/>
      <c r="SOS8" s="154"/>
      <c r="SOT8" s="18"/>
      <c r="SOU8" s="152"/>
      <c r="SOV8" s="154"/>
      <c r="SOW8" s="154"/>
      <c r="SOX8" s="152"/>
      <c r="SOY8" s="154"/>
      <c r="SOZ8" s="18"/>
      <c r="SPA8" s="152"/>
      <c r="SPB8" s="154"/>
      <c r="SPC8" s="154"/>
      <c r="SPD8" s="152"/>
      <c r="SPE8" s="154"/>
      <c r="SPF8" s="18"/>
      <c r="SPG8" s="152"/>
      <c r="SPH8" s="154"/>
      <c r="SPI8" s="154"/>
      <c r="SPJ8" s="152"/>
      <c r="SPK8" s="154"/>
      <c r="SPL8" s="18"/>
      <c r="SPM8" s="152"/>
      <c r="SPN8" s="154"/>
      <c r="SPO8" s="154"/>
      <c r="SPP8" s="152"/>
      <c r="SPQ8" s="154"/>
      <c r="SPR8" s="18"/>
      <c r="SPS8" s="152"/>
      <c r="SPT8" s="154"/>
      <c r="SPU8" s="154"/>
      <c r="SPV8" s="152"/>
      <c r="SPW8" s="154"/>
      <c r="SPX8" s="18"/>
      <c r="SPY8" s="152"/>
      <c r="SPZ8" s="154"/>
      <c r="SQA8" s="154"/>
      <c r="SQB8" s="152"/>
      <c r="SQC8" s="154"/>
      <c r="SQD8" s="18"/>
      <c r="SQE8" s="152"/>
      <c r="SQF8" s="154"/>
      <c r="SQG8" s="154"/>
      <c r="SQH8" s="152"/>
      <c r="SQI8" s="154"/>
      <c r="SQJ8" s="18"/>
      <c r="SQK8" s="152"/>
      <c r="SQL8" s="154"/>
      <c r="SQM8" s="154"/>
      <c r="SQN8" s="152"/>
      <c r="SQO8" s="154"/>
      <c r="SQP8" s="18"/>
      <c r="SQQ8" s="152"/>
      <c r="SQR8" s="154"/>
      <c r="SQS8" s="154"/>
      <c r="SQT8" s="152"/>
      <c r="SQU8" s="154"/>
      <c r="SQV8" s="18"/>
      <c r="SQW8" s="152"/>
      <c r="SQX8" s="154"/>
      <c r="SQY8" s="154"/>
      <c r="SQZ8" s="152"/>
      <c r="SRA8" s="154"/>
      <c r="SRB8" s="18"/>
      <c r="SRC8" s="152"/>
      <c r="SRD8" s="154"/>
      <c r="SRE8" s="154"/>
      <c r="SRF8" s="152"/>
      <c r="SRG8" s="154"/>
      <c r="SRH8" s="18"/>
      <c r="SRI8" s="152"/>
      <c r="SRJ8" s="154"/>
      <c r="SRK8" s="154"/>
      <c r="SRL8" s="152"/>
      <c r="SRM8" s="154"/>
      <c r="SRN8" s="18"/>
      <c r="SRO8" s="152"/>
      <c r="SRP8" s="154"/>
      <c r="SRQ8" s="154"/>
      <c r="SRR8" s="152"/>
      <c r="SRS8" s="154"/>
      <c r="SRT8" s="18"/>
      <c r="SRU8" s="152"/>
      <c r="SRV8" s="154"/>
      <c r="SRW8" s="154"/>
      <c r="SRX8" s="152"/>
      <c r="SRY8" s="154"/>
      <c r="SRZ8" s="18"/>
      <c r="SSA8" s="152"/>
      <c r="SSB8" s="154"/>
      <c r="SSC8" s="154"/>
      <c r="SSD8" s="152"/>
      <c r="SSE8" s="154"/>
      <c r="SSF8" s="18"/>
      <c r="SSG8" s="152"/>
      <c r="SSH8" s="154"/>
      <c r="SSI8" s="154"/>
      <c r="SSJ8" s="152"/>
      <c r="SSK8" s="154"/>
      <c r="SSL8" s="18"/>
      <c r="SSM8" s="152"/>
      <c r="SSN8" s="154"/>
      <c r="SSO8" s="154"/>
      <c r="SSP8" s="152"/>
      <c r="SSQ8" s="154"/>
      <c r="SSR8" s="18"/>
      <c r="SSS8" s="152"/>
      <c r="SST8" s="154"/>
      <c r="SSU8" s="154"/>
      <c r="SSV8" s="152"/>
      <c r="SSW8" s="154"/>
      <c r="SSX8" s="18"/>
      <c r="SSY8" s="152"/>
      <c r="SSZ8" s="154"/>
      <c r="STA8" s="154"/>
      <c r="STB8" s="152"/>
      <c r="STC8" s="154"/>
      <c r="STD8" s="18"/>
      <c r="STE8" s="152"/>
      <c r="STF8" s="154"/>
      <c r="STG8" s="154"/>
      <c r="STH8" s="152"/>
      <c r="STI8" s="154"/>
      <c r="STJ8" s="18"/>
      <c r="STK8" s="152"/>
      <c r="STL8" s="154"/>
      <c r="STM8" s="154"/>
      <c r="STN8" s="152"/>
      <c r="STO8" s="154"/>
      <c r="STP8" s="18"/>
      <c r="STQ8" s="152"/>
      <c r="STR8" s="154"/>
      <c r="STS8" s="154"/>
      <c r="STT8" s="152"/>
      <c r="STU8" s="154"/>
      <c r="STV8" s="18"/>
      <c r="STW8" s="152"/>
      <c r="STX8" s="154"/>
      <c r="STY8" s="154"/>
      <c r="STZ8" s="152"/>
      <c r="SUA8" s="154"/>
      <c r="SUB8" s="18"/>
      <c r="SUC8" s="152"/>
      <c r="SUD8" s="154"/>
      <c r="SUE8" s="154"/>
      <c r="SUF8" s="152"/>
      <c r="SUG8" s="154"/>
      <c r="SUH8" s="18"/>
      <c r="SUI8" s="152"/>
      <c r="SUJ8" s="154"/>
      <c r="SUK8" s="154"/>
      <c r="SUL8" s="152"/>
      <c r="SUM8" s="154"/>
      <c r="SUN8" s="18"/>
      <c r="SUO8" s="152"/>
      <c r="SUP8" s="154"/>
      <c r="SUQ8" s="154"/>
      <c r="SUR8" s="152"/>
      <c r="SUS8" s="154"/>
      <c r="SUT8" s="18"/>
      <c r="SUU8" s="152"/>
      <c r="SUV8" s="154"/>
      <c r="SUW8" s="154"/>
      <c r="SUX8" s="152"/>
      <c r="SUY8" s="154"/>
      <c r="SUZ8" s="18"/>
      <c r="SVA8" s="152"/>
      <c r="SVB8" s="154"/>
      <c r="SVC8" s="154"/>
      <c r="SVD8" s="152"/>
      <c r="SVE8" s="154"/>
      <c r="SVF8" s="18"/>
      <c r="SVG8" s="152"/>
      <c r="SVH8" s="154"/>
      <c r="SVI8" s="154"/>
      <c r="SVJ8" s="152"/>
      <c r="SVK8" s="154"/>
      <c r="SVL8" s="18"/>
      <c r="SVM8" s="152"/>
      <c r="SVN8" s="154"/>
      <c r="SVO8" s="154"/>
      <c r="SVP8" s="152"/>
      <c r="SVQ8" s="154"/>
      <c r="SVR8" s="18"/>
      <c r="SVS8" s="152"/>
      <c r="SVT8" s="154"/>
      <c r="SVU8" s="154"/>
      <c r="SVV8" s="152"/>
      <c r="SVW8" s="154"/>
      <c r="SVX8" s="18"/>
      <c r="SVY8" s="152"/>
      <c r="SVZ8" s="154"/>
      <c r="SWA8" s="154"/>
      <c r="SWB8" s="152"/>
      <c r="SWC8" s="154"/>
      <c r="SWD8" s="18"/>
      <c r="SWE8" s="152"/>
      <c r="SWF8" s="154"/>
      <c r="SWG8" s="154"/>
      <c r="SWH8" s="152"/>
      <c r="SWI8" s="154"/>
      <c r="SWJ8" s="18"/>
      <c r="SWK8" s="152"/>
      <c r="SWL8" s="154"/>
      <c r="SWM8" s="154"/>
      <c r="SWN8" s="152"/>
      <c r="SWO8" s="154"/>
      <c r="SWP8" s="18"/>
      <c r="SWQ8" s="152"/>
      <c r="SWR8" s="154"/>
      <c r="SWS8" s="154"/>
      <c r="SWT8" s="152"/>
      <c r="SWU8" s="154"/>
      <c r="SWV8" s="18"/>
      <c r="SWW8" s="152"/>
      <c r="SWX8" s="154"/>
      <c r="SWY8" s="154"/>
      <c r="SWZ8" s="152"/>
      <c r="SXA8" s="154"/>
      <c r="SXB8" s="18"/>
      <c r="SXC8" s="152"/>
      <c r="SXD8" s="154"/>
      <c r="SXE8" s="154"/>
      <c r="SXF8" s="152"/>
      <c r="SXG8" s="154"/>
      <c r="SXH8" s="18"/>
      <c r="SXI8" s="152"/>
      <c r="SXJ8" s="154"/>
      <c r="SXK8" s="154"/>
      <c r="SXL8" s="152"/>
      <c r="SXM8" s="154"/>
      <c r="SXN8" s="18"/>
      <c r="SXO8" s="152"/>
      <c r="SXP8" s="154"/>
      <c r="SXQ8" s="154"/>
      <c r="SXR8" s="152"/>
      <c r="SXS8" s="154"/>
      <c r="SXT8" s="18"/>
      <c r="SXU8" s="152"/>
      <c r="SXV8" s="154"/>
      <c r="SXW8" s="154"/>
      <c r="SXX8" s="152"/>
      <c r="SXY8" s="154"/>
      <c r="SXZ8" s="18"/>
      <c r="SYA8" s="152"/>
      <c r="SYB8" s="154"/>
      <c r="SYC8" s="154"/>
      <c r="SYD8" s="152"/>
      <c r="SYE8" s="154"/>
      <c r="SYF8" s="18"/>
      <c r="SYG8" s="152"/>
      <c r="SYH8" s="154"/>
      <c r="SYI8" s="154"/>
      <c r="SYJ8" s="152"/>
      <c r="SYK8" s="154"/>
      <c r="SYL8" s="18"/>
      <c r="SYM8" s="152"/>
      <c r="SYN8" s="154"/>
      <c r="SYO8" s="154"/>
      <c r="SYP8" s="152"/>
      <c r="SYQ8" s="154"/>
      <c r="SYR8" s="18"/>
      <c r="SYS8" s="152"/>
      <c r="SYT8" s="154"/>
      <c r="SYU8" s="154"/>
      <c r="SYV8" s="152"/>
      <c r="SYW8" s="154"/>
      <c r="SYX8" s="18"/>
      <c r="SYY8" s="152"/>
      <c r="SYZ8" s="154"/>
      <c r="SZA8" s="154"/>
      <c r="SZB8" s="152"/>
      <c r="SZC8" s="154"/>
      <c r="SZD8" s="18"/>
      <c r="SZE8" s="152"/>
      <c r="SZF8" s="154"/>
      <c r="SZG8" s="154"/>
      <c r="SZH8" s="152"/>
      <c r="SZI8" s="154"/>
      <c r="SZJ8" s="18"/>
      <c r="SZK8" s="152"/>
      <c r="SZL8" s="154"/>
      <c r="SZM8" s="154"/>
      <c r="SZN8" s="152"/>
      <c r="SZO8" s="154"/>
      <c r="SZP8" s="18"/>
      <c r="SZQ8" s="152"/>
      <c r="SZR8" s="154"/>
      <c r="SZS8" s="154"/>
      <c r="SZT8" s="152"/>
      <c r="SZU8" s="154"/>
      <c r="SZV8" s="18"/>
      <c r="SZW8" s="152"/>
      <c r="SZX8" s="154"/>
      <c r="SZY8" s="154"/>
      <c r="SZZ8" s="152"/>
      <c r="TAA8" s="154"/>
      <c r="TAB8" s="18"/>
      <c r="TAC8" s="152"/>
      <c r="TAD8" s="154"/>
      <c r="TAE8" s="154"/>
      <c r="TAF8" s="152"/>
      <c r="TAG8" s="154"/>
      <c r="TAH8" s="18"/>
      <c r="TAI8" s="152"/>
      <c r="TAJ8" s="154"/>
      <c r="TAK8" s="154"/>
      <c r="TAL8" s="152"/>
      <c r="TAM8" s="154"/>
      <c r="TAN8" s="18"/>
      <c r="TAO8" s="152"/>
      <c r="TAP8" s="154"/>
      <c r="TAQ8" s="154"/>
      <c r="TAR8" s="152"/>
      <c r="TAS8" s="154"/>
      <c r="TAT8" s="18"/>
      <c r="TAU8" s="152"/>
      <c r="TAV8" s="154"/>
      <c r="TAW8" s="154"/>
      <c r="TAX8" s="152"/>
      <c r="TAY8" s="154"/>
      <c r="TAZ8" s="18"/>
      <c r="TBA8" s="152"/>
      <c r="TBB8" s="154"/>
      <c r="TBC8" s="154"/>
      <c r="TBD8" s="152"/>
      <c r="TBE8" s="154"/>
      <c r="TBF8" s="18"/>
      <c r="TBG8" s="152"/>
      <c r="TBH8" s="154"/>
      <c r="TBI8" s="154"/>
      <c r="TBJ8" s="152"/>
      <c r="TBK8" s="154"/>
      <c r="TBL8" s="18"/>
      <c r="TBM8" s="152"/>
      <c r="TBN8" s="154"/>
      <c r="TBO8" s="154"/>
      <c r="TBP8" s="152"/>
      <c r="TBQ8" s="154"/>
      <c r="TBR8" s="18"/>
      <c r="TBS8" s="152"/>
      <c r="TBT8" s="154"/>
      <c r="TBU8" s="154"/>
      <c r="TBV8" s="152"/>
      <c r="TBW8" s="154"/>
      <c r="TBX8" s="18"/>
      <c r="TBY8" s="152"/>
      <c r="TBZ8" s="154"/>
      <c r="TCA8" s="154"/>
      <c r="TCB8" s="152"/>
      <c r="TCC8" s="154"/>
      <c r="TCD8" s="18"/>
      <c r="TCE8" s="152"/>
      <c r="TCF8" s="154"/>
      <c r="TCG8" s="154"/>
      <c r="TCH8" s="152"/>
      <c r="TCI8" s="154"/>
      <c r="TCJ8" s="18"/>
      <c r="TCK8" s="152"/>
      <c r="TCL8" s="154"/>
      <c r="TCM8" s="154"/>
      <c r="TCN8" s="152"/>
      <c r="TCO8" s="154"/>
      <c r="TCP8" s="18"/>
      <c r="TCQ8" s="152"/>
      <c r="TCR8" s="154"/>
      <c r="TCS8" s="154"/>
      <c r="TCT8" s="152"/>
      <c r="TCU8" s="154"/>
      <c r="TCV8" s="18"/>
      <c r="TCW8" s="152"/>
      <c r="TCX8" s="154"/>
      <c r="TCY8" s="154"/>
      <c r="TCZ8" s="152"/>
      <c r="TDA8" s="154"/>
      <c r="TDB8" s="18"/>
      <c r="TDC8" s="152"/>
      <c r="TDD8" s="154"/>
      <c r="TDE8" s="154"/>
      <c r="TDF8" s="152"/>
      <c r="TDG8" s="154"/>
      <c r="TDH8" s="18"/>
      <c r="TDI8" s="152"/>
      <c r="TDJ8" s="154"/>
      <c r="TDK8" s="154"/>
      <c r="TDL8" s="152"/>
      <c r="TDM8" s="154"/>
      <c r="TDN8" s="18"/>
      <c r="TDO8" s="152"/>
      <c r="TDP8" s="154"/>
      <c r="TDQ8" s="154"/>
      <c r="TDR8" s="152"/>
      <c r="TDS8" s="154"/>
      <c r="TDT8" s="18"/>
      <c r="TDU8" s="152"/>
      <c r="TDV8" s="154"/>
      <c r="TDW8" s="154"/>
      <c r="TDX8" s="152"/>
      <c r="TDY8" s="154"/>
      <c r="TDZ8" s="18"/>
      <c r="TEA8" s="152"/>
      <c r="TEB8" s="154"/>
      <c r="TEC8" s="154"/>
      <c r="TED8" s="152"/>
      <c r="TEE8" s="154"/>
      <c r="TEF8" s="18"/>
      <c r="TEG8" s="152"/>
      <c r="TEH8" s="154"/>
      <c r="TEI8" s="154"/>
      <c r="TEJ8" s="152"/>
      <c r="TEK8" s="154"/>
      <c r="TEL8" s="18"/>
      <c r="TEM8" s="152"/>
      <c r="TEN8" s="154"/>
      <c r="TEO8" s="154"/>
      <c r="TEP8" s="152"/>
      <c r="TEQ8" s="154"/>
      <c r="TER8" s="18"/>
      <c r="TES8" s="152"/>
      <c r="TET8" s="154"/>
      <c r="TEU8" s="154"/>
      <c r="TEV8" s="152"/>
      <c r="TEW8" s="154"/>
      <c r="TEX8" s="18"/>
      <c r="TEY8" s="152"/>
      <c r="TEZ8" s="154"/>
      <c r="TFA8" s="154"/>
      <c r="TFB8" s="152"/>
      <c r="TFC8" s="154"/>
      <c r="TFD8" s="18"/>
      <c r="TFE8" s="152"/>
      <c r="TFF8" s="154"/>
      <c r="TFG8" s="154"/>
      <c r="TFH8" s="152"/>
      <c r="TFI8" s="154"/>
      <c r="TFJ8" s="18"/>
      <c r="TFK8" s="152"/>
      <c r="TFL8" s="154"/>
      <c r="TFM8" s="154"/>
      <c r="TFN8" s="152"/>
      <c r="TFO8" s="154"/>
      <c r="TFP8" s="18"/>
      <c r="TFQ8" s="152"/>
      <c r="TFR8" s="154"/>
      <c r="TFS8" s="154"/>
      <c r="TFT8" s="152"/>
      <c r="TFU8" s="154"/>
      <c r="TFV8" s="18"/>
      <c r="TFW8" s="152"/>
      <c r="TFX8" s="154"/>
      <c r="TFY8" s="154"/>
      <c r="TFZ8" s="152"/>
      <c r="TGA8" s="154"/>
      <c r="TGB8" s="18"/>
      <c r="TGC8" s="152"/>
      <c r="TGD8" s="154"/>
      <c r="TGE8" s="154"/>
      <c r="TGF8" s="152"/>
      <c r="TGG8" s="154"/>
      <c r="TGH8" s="18"/>
      <c r="TGI8" s="152"/>
      <c r="TGJ8" s="154"/>
      <c r="TGK8" s="154"/>
      <c r="TGL8" s="152"/>
      <c r="TGM8" s="154"/>
      <c r="TGN8" s="18"/>
      <c r="TGO8" s="152"/>
      <c r="TGP8" s="154"/>
      <c r="TGQ8" s="154"/>
      <c r="TGR8" s="152"/>
      <c r="TGS8" s="154"/>
      <c r="TGT8" s="18"/>
      <c r="TGU8" s="152"/>
      <c r="TGV8" s="154"/>
      <c r="TGW8" s="154"/>
      <c r="TGX8" s="152"/>
      <c r="TGY8" s="154"/>
      <c r="TGZ8" s="18"/>
      <c r="THA8" s="152"/>
      <c r="THB8" s="154"/>
      <c r="THC8" s="154"/>
      <c r="THD8" s="152"/>
      <c r="THE8" s="154"/>
      <c r="THF8" s="18"/>
      <c r="THG8" s="152"/>
      <c r="THH8" s="154"/>
      <c r="THI8" s="154"/>
      <c r="THJ8" s="152"/>
      <c r="THK8" s="154"/>
      <c r="THL8" s="18"/>
      <c r="THM8" s="152"/>
      <c r="THN8" s="154"/>
      <c r="THO8" s="154"/>
      <c r="THP8" s="152"/>
      <c r="THQ8" s="154"/>
      <c r="THR8" s="18"/>
      <c r="THS8" s="152"/>
      <c r="THT8" s="154"/>
      <c r="THU8" s="154"/>
      <c r="THV8" s="152"/>
      <c r="THW8" s="154"/>
      <c r="THX8" s="18"/>
      <c r="THY8" s="152"/>
      <c r="THZ8" s="154"/>
      <c r="TIA8" s="154"/>
      <c r="TIB8" s="152"/>
      <c r="TIC8" s="154"/>
      <c r="TID8" s="18"/>
      <c r="TIE8" s="152"/>
      <c r="TIF8" s="154"/>
      <c r="TIG8" s="154"/>
      <c r="TIH8" s="152"/>
      <c r="TII8" s="154"/>
      <c r="TIJ8" s="18"/>
      <c r="TIK8" s="152"/>
      <c r="TIL8" s="154"/>
      <c r="TIM8" s="154"/>
      <c r="TIN8" s="152"/>
      <c r="TIO8" s="154"/>
      <c r="TIP8" s="18"/>
      <c r="TIQ8" s="152"/>
      <c r="TIR8" s="154"/>
      <c r="TIS8" s="154"/>
      <c r="TIT8" s="152"/>
      <c r="TIU8" s="154"/>
      <c r="TIV8" s="18"/>
      <c r="TIW8" s="152"/>
      <c r="TIX8" s="154"/>
      <c r="TIY8" s="154"/>
      <c r="TIZ8" s="152"/>
      <c r="TJA8" s="154"/>
      <c r="TJB8" s="18"/>
      <c r="TJC8" s="152"/>
      <c r="TJD8" s="154"/>
      <c r="TJE8" s="154"/>
      <c r="TJF8" s="152"/>
      <c r="TJG8" s="154"/>
      <c r="TJH8" s="18"/>
      <c r="TJI8" s="152"/>
      <c r="TJJ8" s="154"/>
      <c r="TJK8" s="154"/>
      <c r="TJL8" s="152"/>
      <c r="TJM8" s="154"/>
      <c r="TJN8" s="18"/>
      <c r="TJO8" s="152"/>
      <c r="TJP8" s="154"/>
      <c r="TJQ8" s="154"/>
      <c r="TJR8" s="152"/>
      <c r="TJS8" s="154"/>
      <c r="TJT8" s="18"/>
      <c r="TJU8" s="152"/>
      <c r="TJV8" s="154"/>
      <c r="TJW8" s="154"/>
      <c r="TJX8" s="152"/>
      <c r="TJY8" s="154"/>
      <c r="TJZ8" s="18"/>
      <c r="TKA8" s="152"/>
      <c r="TKB8" s="154"/>
      <c r="TKC8" s="154"/>
      <c r="TKD8" s="152"/>
      <c r="TKE8" s="154"/>
      <c r="TKF8" s="18"/>
      <c r="TKG8" s="152"/>
      <c r="TKH8" s="154"/>
      <c r="TKI8" s="154"/>
      <c r="TKJ8" s="152"/>
      <c r="TKK8" s="154"/>
      <c r="TKL8" s="18"/>
      <c r="TKM8" s="152"/>
      <c r="TKN8" s="154"/>
      <c r="TKO8" s="154"/>
      <c r="TKP8" s="152"/>
      <c r="TKQ8" s="154"/>
      <c r="TKR8" s="18"/>
      <c r="TKS8" s="152"/>
      <c r="TKT8" s="154"/>
      <c r="TKU8" s="154"/>
      <c r="TKV8" s="152"/>
      <c r="TKW8" s="154"/>
      <c r="TKX8" s="18"/>
      <c r="TKY8" s="152"/>
      <c r="TKZ8" s="154"/>
      <c r="TLA8" s="154"/>
      <c r="TLB8" s="152"/>
      <c r="TLC8" s="154"/>
      <c r="TLD8" s="18"/>
      <c r="TLE8" s="152"/>
      <c r="TLF8" s="154"/>
      <c r="TLG8" s="154"/>
      <c r="TLH8" s="152"/>
      <c r="TLI8" s="154"/>
      <c r="TLJ8" s="18"/>
      <c r="TLK8" s="152"/>
      <c r="TLL8" s="154"/>
      <c r="TLM8" s="154"/>
      <c r="TLN8" s="152"/>
      <c r="TLO8" s="154"/>
      <c r="TLP8" s="18"/>
      <c r="TLQ8" s="152"/>
      <c r="TLR8" s="154"/>
      <c r="TLS8" s="154"/>
      <c r="TLT8" s="152"/>
      <c r="TLU8" s="154"/>
      <c r="TLV8" s="18"/>
      <c r="TLW8" s="152"/>
      <c r="TLX8" s="154"/>
      <c r="TLY8" s="154"/>
      <c r="TLZ8" s="152"/>
      <c r="TMA8" s="154"/>
      <c r="TMB8" s="18"/>
      <c r="TMC8" s="152"/>
      <c r="TMD8" s="154"/>
      <c r="TME8" s="154"/>
      <c r="TMF8" s="152"/>
      <c r="TMG8" s="154"/>
      <c r="TMH8" s="18"/>
      <c r="TMI8" s="152"/>
      <c r="TMJ8" s="154"/>
      <c r="TMK8" s="154"/>
      <c r="TML8" s="152"/>
      <c r="TMM8" s="154"/>
      <c r="TMN8" s="18"/>
      <c r="TMO8" s="152"/>
      <c r="TMP8" s="154"/>
      <c r="TMQ8" s="154"/>
      <c r="TMR8" s="152"/>
      <c r="TMS8" s="154"/>
      <c r="TMT8" s="18"/>
      <c r="TMU8" s="152"/>
      <c r="TMV8" s="154"/>
      <c r="TMW8" s="154"/>
      <c r="TMX8" s="152"/>
      <c r="TMY8" s="154"/>
      <c r="TMZ8" s="18"/>
      <c r="TNA8" s="152"/>
      <c r="TNB8" s="154"/>
      <c r="TNC8" s="154"/>
      <c r="TND8" s="152"/>
      <c r="TNE8" s="154"/>
      <c r="TNF8" s="18"/>
      <c r="TNG8" s="152"/>
      <c r="TNH8" s="154"/>
      <c r="TNI8" s="154"/>
      <c r="TNJ8" s="152"/>
      <c r="TNK8" s="154"/>
      <c r="TNL8" s="18"/>
      <c r="TNM8" s="152"/>
      <c r="TNN8" s="154"/>
      <c r="TNO8" s="154"/>
      <c r="TNP8" s="152"/>
      <c r="TNQ8" s="154"/>
      <c r="TNR8" s="18"/>
      <c r="TNS8" s="152"/>
      <c r="TNT8" s="154"/>
      <c r="TNU8" s="154"/>
      <c r="TNV8" s="152"/>
      <c r="TNW8" s="154"/>
      <c r="TNX8" s="18"/>
      <c r="TNY8" s="152"/>
      <c r="TNZ8" s="154"/>
      <c r="TOA8" s="154"/>
      <c r="TOB8" s="152"/>
      <c r="TOC8" s="154"/>
      <c r="TOD8" s="18"/>
      <c r="TOE8" s="152"/>
      <c r="TOF8" s="154"/>
      <c r="TOG8" s="154"/>
      <c r="TOH8" s="152"/>
      <c r="TOI8" s="154"/>
      <c r="TOJ8" s="18"/>
      <c r="TOK8" s="152"/>
      <c r="TOL8" s="154"/>
      <c r="TOM8" s="154"/>
      <c r="TON8" s="152"/>
      <c r="TOO8" s="154"/>
      <c r="TOP8" s="18"/>
      <c r="TOQ8" s="152"/>
      <c r="TOR8" s="154"/>
      <c r="TOS8" s="154"/>
      <c r="TOT8" s="152"/>
      <c r="TOU8" s="154"/>
      <c r="TOV8" s="18"/>
      <c r="TOW8" s="152"/>
      <c r="TOX8" s="154"/>
      <c r="TOY8" s="154"/>
      <c r="TOZ8" s="152"/>
      <c r="TPA8" s="154"/>
      <c r="TPB8" s="18"/>
      <c r="TPC8" s="152"/>
      <c r="TPD8" s="154"/>
      <c r="TPE8" s="154"/>
      <c r="TPF8" s="152"/>
      <c r="TPG8" s="154"/>
      <c r="TPH8" s="18"/>
      <c r="TPI8" s="152"/>
      <c r="TPJ8" s="154"/>
      <c r="TPK8" s="154"/>
      <c r="TPL8" s="152"/>
      <c r="TPM8" s="154"/>
      <c r="TPN8" s="18"/>
      <c r="TPO8" s="152"/>
      <c r="TPP8" s="154"/>
      <c r="TPQ8" s="154"/>
      <c r="TPR8" s="152"/>
      <c r="TPS8" s="154"/>
      <c r="TPT8" s="18"/>
      <c r="TPU8" s="152"/>
      <c r="TPV8" s="154"/>
      <c r="TPW8" s="154"/>
      <c r="TPX8" s="152"/>
      <c r="TPY8" s="154"/>
      <c r="TPZ8" s="18"/>
      <c r="TQA8" s="152"/>
      <c r="TQB8" s="154"/>
      <c r="TQC8" s="154"/>
      <c r="TQD8" s="152"/>
      <c r="TQE8" s="154"/>
      <c r="TQF8" s="18"/>
      <c r="TQG8" s="152"/>
      <c r="TQH8" s="154"/>
      <c r="TQI8" s="154"/>
      <c r="TQJ8" s="152"/>
      <c r="TQK8" s="154"/>
      <c r="TQL8" s="18"/>
      <c r="TQM8" s="152"/>
      <c r="TQN8" s="154"/>
      <c r="TQO8" s="154"/>
      <c r="TQP8" s="152"/>
      <c r="TQQ8" s="154"/>
      <c r="TQR8" s="18"/>
      <c r="TQS8" s="152"/>
      <c r="TQT8" s="154"/>
      <c r="TQU8" s="154"/>
      <c r="TQV8" s="152"/>
      <c r="TQW8" s="154"/>
      <c r="TQX8" s="18"/>
      <c r="TQY8" s="152"/>
      <c r="TQZ8" s="154"/>
      <c r="TRA8" s="154"/>
      <c r="TRB8" s="152"/>
      <c r="TRC8" s="154"/>
      <c r="TRD8" s="18"/>
      <c r="TRE8" s="152"/>
      <c r="TRF8" s="154"/>
      <c r="TRG8" s="154"/>
      <c r="TRH8" s="152"/>
      <c r="TRI8" s="154"/>
      <c r="TRJ8" s="18"/>
      <c r="TRK8" s="152"/>
      <c r="TRL8" s="154"/>
      <c r="TRM8" s="154"/>
      <c r="TRN8" s="152"/>
      <c r="TRO8" s="154"/>
      <c r="TRP8" s="18"/>
      <c r="TRQ8" s="152"/>
      <c r="TRR8" s="154"/>
      <c r="TRS8" s="154"/>
      <c r="TRT8" s="152"/>
      <c r="TRU8" s="154"/>
      <c r="TRV8" s="18"/>
      <c r="TRW8" s="152"/>
      <c r="TRX8" s="154"/>
      <c r="TRY8" s="154"/>
      <c r="TRZ8" s="152"/>
      <c r="TSA8" s="154"/>
      <c r="TSB8" s="18"/>
      <c r="TSC8" s="152"/>
      <c r="TSD8" s="154"/>
      <c r="TSE8" s="154"/>
      <c r="TSF8" s="152"/>
      <c r="TSG8" s="154"/>
      <c r="TSH8" s="18"/>
      <c r="TSI8" s="152"/>
      <c r="TSJ8" s="154"/>
      <c r="TSK8" s="154"/>
      <c r="TSL8" s="152"/>
      <c r="TSM8" s="154"/>
      <c r="TSN8" s="18"/>
      <c r="TSO8" s="152"/>
      <c r="TSP8" s="154"/>
      <c r="TSQ8" s="154"/>
      <c r="TSR8" s="152"/>
      <c r="TSS8" s="154"/>
      <c r="TST8" s="18"/>
      <c r="TSU8" s="152"/>
      <c r="TSV8" s="154"/>
      <c r="TSW8" s="154"/>
      <c r="TSX8" s="152"/>
      <c r="TSY8" s="154"/>
      <c r="TSZ8" s="18"/>
      <c r="TTA8" s="152"/>
      <c r="TTB8" s="154"/>
      <c r="TTC8" s="154"/>
      <c r="TTD8" s="152"/>
      <c r="TTE8" s="154"/>
      <c r="TTF8" s="18"/>
      <c r="TTG8" s="152"/>
      <c r="TTH8" s="154"/>
      <c r="TTI8" s="154"/>
      <c r="TTJ8" s="152"/>
      <c r="TTK8" s="154"/>
      <c r="TTL8" s="18"/>
      <c r="TTM8" s="152"/>
      <c r="TTN8" s="154"/>
      <c r="TTO8" s="154"/>
      <c r="TTP8" s="152"/>
      <c r="TTQ8" s="154"/>
      <c r="TTR8" s="18"/>
      <c r="TTS8" s="152"/>
      <c r="TTT8" s="154"/>
      <c r="TTU8" s="154"/>
      <c r="TTV8" s="152"/>
      <c r="TTW8" s="154"/>
      <c r="TTX8" s="18"/>
      <c r="TTY8" s="152"/>
      <c r="TTZ8" s="154"/>
      <c r="TUA8" s="154"/>
      <c r="TUB8" s="152"/>
      <c r="TUC8" s="154"/>
      <c r="TUD8" s="18"/>
      <c r="TUE8" s="152"/>
      <c r="TUF8" s="154"/>
      <c r="TUG8" s="154"/>
      <c r="TUH8" s="152"/>
      <c r="TUI8" s="154"/>
      <c r="TUJ8" s="18"/>
      <c r="TUK8" s="152"/>
      <c r="TUL8" s="154"/>
      <c r="TUM8" s="154"/>
      <c r="TUN8" s="152"/>
      <c r="TUO8" s="154"/>
      <c r="TUP8" s="18"/>
      <c r="TUQ8" s="152"/>
      <c r="TUR8" s="154"/>
      <c r="TUS8" s="154"/>
      <c r="TUT8" s="152"/>
      <c r="TUU8" s="154"/>
      <c r="TUV8" s="18"/>
      <c r="TUW8" s="152"/>
      <c r="TUX8" s="154"/>
      <c r="TUY8" s="154"/>
      <c r="TUZ8" s="152"/>
      <c r="TVA8" s="154"/>
      <c r="TVB8" s="18"/>
      <c r="TVC8" s="152"/>
      <c r="TVD8" s="154"/>
      <c r="TVE8" s="154"/>
      <c r="TVF8" s="152"/>
      <c r="TVG8" s="154"/>
      <c r="TVH8" s="18"/>
      <c r="TVI8" s="152"/>
      <c r="TVJ8" s="154"/>
      <c r="TVK8" s="154"/>
      <c r="TVL8" s="152"/>
      <c r="TVM8" s="154"/>
      <c r="TVN8" s="18"/>
      <c r="TVO8" s="152"/>
      <c r="TVP8" s="154"/>
      <c r="TVQ8" s="154"/>
      <c r="TVR8" s="152"/>
      <c r="TVS8" s="154"/>
      <c r="TVT8" s="18"/>
      <c r="TVU8" s="152"/>
      <c r="TVV8" s="154"/>
      <c r="TVW8" s="154"/>
      <c r="TVX8" s="152"/>
      <c r="TVY8" s="154"/>
      <c r="TVZ8" s="18"/>
      <c r="TWA8" s="152"/>
      <c r="TWB8" s="154"/>
      <c r="TWC8" s="154"/>
      <c r="TWD8" s="152"/>
      <c r="TWE8" s="154"/>
      <c r="TWF8" s="18"/>
      <c r="TWG8" s="152"/>
      <c r="TWH8" s="154"/>
      <c r="TWI8" s="154"/>
      <c r="TWJ8" s="152"/>
      <c r="TWK8" s="154"/>
      <c r="TWL8" s="18"/>
      <c r="TWM8" s="152"/>
      <c r="TWN8" s="154"/>
      <c r="TWO8" s="154"/>
      <c r="TWP8" s="152"/>
      <c r="TWQ8" s="154"/>
      <c r="TWR8" s="18"/>
      <c r="TWS8" s="152"/>
      <c r="TWT8" s="154"/>
      <c r="TWU8" s="154"/>
      <c r="TWV8" s="152"/>
      <c r="TWW8" s="154"/>
      <c r="TWX8" s="18"/>
      <c r="TWY8" s="152"/>
      <c r="TWZ8" s="154"/>
      <c r="TXA8" s="154"/>
      <c r="TXB8" s="152"/>
      <c r="TXC8" s="154"/>
      <c r="TXD8" s="18"/>
      <c r="TXE8" s="152"/>
      <c r="TXF8" s="154"/>
      <c r="TXG8" s="154"/>
      <c r="TXH8" s="152"/>
      <c r="TXI8" s="154"/>
      <c r="TXJ8" s="18"/>
      <c r="TXK8" s="152"/>
      <c r="TXL8" s="154"/>
      <c r="TXM8" s="154"/>
      <c r="TXN8" s="152"/>
      <c r="TXO8" s="154"/>
      <c r="TXP8" s="18"/>
      <c r="TXQ8" s="152"/>
      <c r="TXR8" s="154"/>
      <c r="TXS8" s="154"/>
      <c r="TXT8" s="152"/>
      <c r="TXU8" s="154"/>
      <c r="TXV8" s="18"/>
      <c r="TXW8" s="152"/>
      <c r="TXX8" s="154"/>
      <c r="TXY8" s="154"/>
      <c r="TXZ8" s="152"/>
      <c r="TYA8" s="154"/>
      <c r="TYB8" s="18"/>
      <c r="TYC8" s="152"/>
      <c r="TYD8" s="154"/>
      <c r="TYE8" s="154"/>
      <c r="TYF8" s="152"/>
      <c r="TYG8" s="154"/>
      <c r="TYH8" s="18"/>
      <c r="TYI8" s="152"/>
      <c r="TYJ8" s="154"/>
      <c r="TYK8" s="154"/>
      <c r="TYL8" s="152"/>
      <c r="TYM8" s="154"/>
      <c r="TYN8" s="18"/>
      <c r="TYO8" s="152"/>
      <c r="TYP8" s="154"/>
      <c r="TYQ8" s="154"/>
      <c r="TYR8" s="152"/>
      <c r="TYS8" s="154"/>
      <c r="TYT8" s="18"/>
      <c r="TYU8" s="152"/>
      <c r="TYV8" s="154"/>
      <c r="TYW8" s="154"/>
      <c r="TYX8" s="152"/>
      <c r="TYY8" s="154"/>
      <c r="TYZ8" s="18"/>
      <c r="TZA8" s="152"/>
      <c r="TZB8" s="154"/>
      <c r="TZC8" s="154"/>
      <c r="TZD8" s="152"/>
      <c r="TZE8" s="154"/>
      <c r="TZF8" s="18"/>
      <c r="TZG8" s="152"/>
      <c r="TZH8" s="154"/>
      <c r="TZI8" s="154"/>
      <c r="TZJ8" s="152"/>
      <c r="TZK8" s="154"/>
      <c r="TZL8" s="18"/>
      <c r="TZM8" s="152"/>
      <c r="TZN8" s="154"/>
      <c r="TZO8" s="154"/>
      <c r="TZP8" s="152"/>
      <c r="TZQ8" s="154"/>
      <c r="TZR8" s="18"/>
      <c r="TZS8" s="152"/>
      <c r="TZT8" s="154"/>
      <c r="TZU8" s="154"/>
      <c r="TZV8" s="152"/>
      <c r="TZW8" s="154"/>
      <c r="TZX8" s="18"/>
      <c r="TZY8" s="152"/>
      <c r="TZZ8" s="154"/>
      <c r="UAA8" s="154"/>
      <c r="UAB8" s="152"/>
      <c r="UAC8" s="154"/>
      <c r="UAD8" s="18"/>
      <c r="UAE8" s="152"/>
      <c r="UAF8" s="154"/>
      <c r="UAG8" s="154"/>
      <c r="UAH8" s="152"/>
      <c r="UAI8" s="154"/>
      <c r="UAJ8" s="18"/>
      <c r="UAK8" s="152"/>
      <c r="UAL8" s="154"/>
      <c r="UAM8" s="154"/>
      <c r="UAN8" s="152"/>
      <c r="UAO8" s="154"/>
      <c r="UAP8" s="18"/>
      <c r="UAQ8" s="152"/>
      <c r="UAR8" s="154"/>
      <c r="UAS8" s="154"/>
      <c r="UAT8" s="152"/>
      <c r="UAU8" s="154"/>
      <c r="UAV8" s="18"/>
      <c r="UAW8" s="152"/>
      <c r="UAX8" s="154"/>
      <c r="UAY8" s="154"/>
      <c r="UAZ8" s="152"/>
      <c r="UBA8" s="154"/>
      <c r="UBB8" s="18"/>
      <c r="UBC8" s="152"/>
      <c r="UBD8" s="154"/>
      <c r="UBE8" s="154"/>
      <c r="UBF8" s="152"/>
      <c r="UBG8" s="154"/>
      <c r="UBH8" s="18"/>
      <c r="UBI8" s="152"/>
      <c r="UBJ8" s="154"/>
      <c r="UBK8" s="154"/>
      <c r="UBL8" s="152"/>
      <c r="UBM8" s="154"/>
      <c r="UBN8" s="18"/>
      <c r="UBO8" s="152"/>
      <c r="UBP8" s="154"/>
      <c r="UBQ8" s="154"/>
      <c r="UBR8" s="152"/>
      <c r="UBS8" s="154"/>
      <c r="UBT8" s="18"/>
      <c r="UBU8" s="152"/>
      <c r="UBV8" s="154"/>
      <c r="UBW8" s="154"/>
      <c r="UBX8" s="152"/>
      <c r="UBY8" s="154"/>
      <c r="UBZ8" s="18"/>
      <c r="UCA8" s="152"/>
      <c r="UCB8" s="154"/>
      <c r="UCC8" s="154"/>
      <c r="UCD8" s="152"/>
      <c r="UCE8" s="154"/>
      <c r="UCF8" s="18"/>
      <c r="UCG8" s="152"/>
      <c r="UCH8" s="154"/>
      <c r="UCI8" s="154"/>
      <c r="UCJ8" s="152"/>
      <c r="UCK8" s="154"/>
      <c r="UCL8" s="18"/>
      <c r="UCM8" s="152"/>
      <c r="UCN8" s="154"/>
      <c r="UCO8" s="154"/>
      <c r="UCP8" s="152"/>
      <c r="UCQ8" s="154"/>
      <c r="UCR8" s="18"/>
      <c r="UCS8" s="152"/>
      <c r="UCT8" s="154"/>
      <c r="UCU8" s="154"/>
      <c r="UCV8" s="152"/>
      <c r="UCW8" s="154"/>
      <c r="UCX8" s="18"/>
      <c r="UCY8" s="152"/>
      <c r="UCZ8" s="154"/>
      <c r="UDA8" s="154"/>
      <c r="UDB8" s="152"/>
      <c r="UDC8" s="154"/>
      <c r="UDD8" s="18"/>
      <c r="UDE8" s="152"/>
      <c r="UDF8" s="154"/>
      <c r="UDG8" s="154"/>
      <c r="UDH8" s="152"/>
      <c r="UDI8" s="154"/>
      <c r="UDJ8" s="18"/>
      <c r="UDK8" s="152"/>
      <c r="UDL8" s="154"/>
      <c r="UDM8" s="154"/>
      <c r="UDN8" s="152"/>
      <c r="UDO8" s="154"/>
      <c r="UDP8" s="18"/>
      <c r="UDQ8" s="152"/>
      <c r="UDR8" s="154"/>
      <c r="UDS8" s="154"/>
      <c r="UDT8" s="152"/>
      <c r="UDU8" s="154"/>
      <c r="UDV8" s="18"/>
      <c r="UDW8" s="152"/>
      <c r="UDX8" s="154"/>
      <c r="UDY8" s="154"/>
      <c r="UDZ8" s="152"/>
      <c r="UEA8" s="154"/>
      <c r="UEB8" s="18"/>
      <c r="UEC8" s="152"/>
      <c r="UED8" s="154"/>
      <c r="UEE8" s="154"/>
      <c r="UEF8" s="152"/>
      <c r="UEG8" s="154"/>
      <c r="UEH8" s="18"/>
      <c r="UEI8" s="152"/>
      <c r="UEJ8" s="154"/>
      <c r="UEK8" s="154"/>
      <c r="UEL8" s="152"/>
      <c r="UEM8" s="154"/>
      <c r="UEN8" s="18"/>
      <c r="UEO8" s="152"/>
      <c r="UEP8" s="154"/>
      <c r="UEQ8" s="154"/>
      <c r="UER8" s="152"/>
      <c r="UES8" s="154"/>
      <c r="UET8" s="18"/>
      <c r="UEU8" s="152"/>
      <c r="UEV8" s="154"/>
      <c r="UEW8" s="154"/>
      <c r="UEX8" s="152"/>
      <c r="UEY8" s="154"/>
      <c r="UEZ8" s="18"/>
      <c r="UFA8" s="152"/>
      <c r="UFB8" s="154"/>
      <c r="UFC8" s="154"/>
      <c r="UFD8" s="152"/>
      <c r="UFE8" s="154"/>
      <c r="UFF8" s="18"/>
      <c r="UFG8" s="152"/>
      <c r="UFH8" s="154"/>
      <c r="UFI8" s="154"/>
      <c r="UFJ8" s="152"/>
      <c r="UFK8" s="154"/>
      <c r="UFL8" s="18"/>
      <c r="UFM8" s="152"/>
      <c r="UFN8" s="154"/>
      <c r="UFO8" s="154"/>
      <c r="UFP8" s="152"/>
      <c r="UFQ8" s="154"/>
      <c r="UFR8" s="18"/>
      <c r="UFS8" s="152"/>
      <c r="UFT8" s="154"/>
      <c r="UFU8" s="154"/>
      <c r="UFV8" s="152"/>
      <c r="UFW8" s="154"/>
      <c r="UFX8" s="18"/>
      <c r="UFY8" s="152"/>
      <c r="UFZ8" s="154"/>
      <c r="UGA8" s="154"/>
      <c r="UGB8" s="152"/>
      <c r="UGC8" s="154"/>
      <c r="UGD8" s="18"/>
      <c r="UGE8" s="152"/>
      <c r="UGF8" s="154"/>
      <c r="UGG8" s="154"/>
      <c r="UGH8" s="152"/>
      <c r="UGI8" s="154"/>
      <c r="UGJ8" s="18"/>
      <c r="UGK8" s="152"/>
      <c r="UGL8" s="154"/>
      <c r="UGM8" s="154"/>
      <c r="UGN8" s="152"/>
      <c r="UGO8" s="154"/>
      <c r="UGP8" s="18"/>
      <c r="UGQ8" s="152"/>
      <c r="UGR8" s="154"/>
      <c r="UGS8" s="154"/>
      <c r="UGT8" s="152"/>
      <c r="UGU8" s="154"/>
      <c r="UGV8" s="18"/>
      <c r="UGW8" s="152"/>
      <c r="UGX8" s="154"/>
      <c r="UGY8" s="154"/>
      <c r="UGZ8" s="152"/>
      <c r="UHA8" s="154"/>
      <c r="UHB8" s="18"/>
      <c r="UHC8" s="152"/>
      <c r="UHD8" s="154"/>
      <c r="UHE8" s="154"/>
      <c r="UHF8" s="152"/>
      <c r="UHG8" s="154"/>
      <c r="UHH8" s="18"/>
      <c r="UHI8" s="152"/>
      <c r="UHJ8" s="154"/>
      <c r="UHK8" s="154"/>
      <c r="UHL8" s="152"/>
      <c r="UHM8" s="154"/>
      <c r="UHN8" s="18"/>
      <c r="UHO8" s="152"/>
      <c r="UHP8" s="154"/>
      <c r="UHQ8" s="154"/>
      <c r="UHR8" s="152"/>
      <c r="UHS8" s="154"/>
      <c r="UHT8" s="18"/>
      <c r="UHU8" s="152"/>
      <c r="UHV8" s="154"/>
      <c r="UHW8" s="154"/>
      <c r="UHX8" s="152"/>
      <c r="UHY8" s="154"/>
      <c r="UHZ8" s="18"/>
      <c r="UIA8" s="152"/>
      <c r="UIB8" s="154"/>
      <c r="UIC8" s="154"/>
      <c r="UID8" s="152"/>
      <c r="UIE8" s="154"/>
      <c r="UIF8" s="18"/>
      <c r="UIG8" s="152"/>
      <c r="UIH8" s="154"/>
      <c r="UII8" s="154"/>
      <c r="UIJ8" s="152"/>
      <c r="UIK8" s="154"/>
      <c r="UIL8" s="18"/>
      <c r="UIM8" s="152"/>
      <c r="UIN8" s="154"/>
      <c r="UIO8" s="154"/>
      <c r="UIP8" s="152"/>
      <c r="UIQ8" s="154"/>
      <c r="UIR8" s="18"/>
      <c r="UIS8" s="152"/>
      <c r="UIT8" s="154"/>
      <c r="UIU8" s="154"/>
      <c r="UIV8" s="152"/>
      <c r="UIW8" s="154"/>
      <c r="UIX8" s="18"/>
      <c r="UIY8" s="152"/>
      <c r="UIZ8" s="154"/>
      <c r="UJA8" s="154"/>
      <c r="UJB8" s="152"/>
      <c r="UJC8" s="154"/>
      <c r="UJD8" s="18"/>
      <c r="UJE8" s="152"/>
      <c r="UJF8" s="154"/>
      <c r="UJG8" s="154"/>
      <c r="UJH8" s="152"/>
      <c r="UJI8" s="154"/>
      <c r="UJJ8" s="18"/>
      <c r="UJK8" s="152"/>
      <c r="UJL8" s="154"/>
      <c r="UJM8" s="154"/>
      <c r="UJN8" s="152"/>
      <c r="UJO8" s="154"/>
      <c r="UJP8" s="18"/>
      <c r="UJQ8" s="152"/>
      <c r="UJR8" s="154"/>
      <c r="UJS8" s="154"/>
      <c r="UJT8" s="152"/>
      <c r="UJU8" s="154"/>
      <c r="UJV8" s="18"/>
      <c r="UJW8" s="152"/>
      <c r="UJX8" s="154"/>
      <c r="UJY8" s="154"/>
      <c r="UJZ8" s="152"/>
      <c r="UKA8" s="154"/>
      <c r="UKB8" s="18"/>
      <c r="UKC8" s="152"/>
      <c r="UKD8" s="154"/>
      <c r="UKE8" s="154"/>
      <c r="UKF8" s="152"/>
      <c r="UKG8" s="154"/>
      <c r="UKH8" s="18"/>
      <c r="UKI8" s="152"/>
      <c r="UKJ8" s="154"/>
      <c r="UKK8" s="154"/>
      <c r="UKL8" s="152"/>
      <c r="UKM8" s="154"/>
      <c r="UKN8" s="18"/>
      <c r="UKO8" s="152"/>
      <c r="UKP8" s="154"/>
      <c r="UKQ8" s="154"/>
      <c r="UKR8" s="152"/>
      <c r="UKS8" s="154"/>
      <c r="UKT8" s="18"/>
      <c r="UKU8" s="152"/>
      <c r="UKV8" s="154"/>
      <c r="UKW8" s="154"/>
      <c r="UKX8" s="152"/>
      <c r="UKY8" s="154"/>
      <c r="UKZ8" s="18"/>
      <c r="ULA8" s="152"/>
      <c r="ULB8" s="154"/>
      <c r="ULC8" s="154"/>
      <c r="ULD8" s="152"/>
      <c r="ULE8" s="154"/>
      <c r="ULF8" s="18"/>
      <c r="ULG8" s="152"/>
      <c r="ULH8" s="154"/>
      <c r="ULI8" s="154"/>
      <c r="ULJ8" s="152"/>
      <c r="ULK8" s="154"/>
      <c r="ULL8" s="18"/>
      <c r="ULM8" s="152"/>
      <c r="ULN8" s="154"/>
      <c r="ULO8" s="154"/>
      <c r="ULP8" s="152"/>
      <c r="ULQ8" s="154"/>
      <c r="ULR8" s="18"/>
      <c r="ULS8" s="152"/>
      <c r="ULT8" s="154"/>
      <c r="ULU8" s="154"/>
      <c r="ULV8" s="152"/>
      <c r="ULW8" s="154"/>
      <c r="ULX8" s="18"/>
      <c r="ULY8" s="152"/>
      <c r="ULZ8" s="154"/>
      <c r="UMA8" s="154"/>
      <c r="UMB8" s="152"/>
      <c r="UMC8" s="154"/>
      <c r="UMD8" s="18"/>
      <c r="UME8" s="152"/>
      <c r="UMF8" s="154"/>
      <c r="UMG8" s="154"/>
      <c r="UMH8" s="152"/>
      <c r="UMI8" s="154"/>
      <c r="UMJ8" s="18"/>
      <c r="UMK8" s="152"/>
      <c r="UML8" s="154"/>
      <c r="UMM8" s="154"/>
      <c r="UMN8" s="152"/>
      <c r="UMO8" s="154"/>
      <c r="UMP8" s="18"/>
      <c r="UMQ8" s="152"/>
      <c r="UMR8" s="154"/>
      <c r="UMS8" s="154"/>
      <c r="UMT8" s="152"/>
      <c r="UMU8" s="154"/>
      <c r="UMV8" s="18"/>
      <c r="UMW8" s="152"/>
      <c r="UMX8" s="154"/>
      <c r="UMY8" s="154"/>
      <c r="UMZ8" s="152"/>
      <c r="UNA8" s="154"/>
      <c r="UNB8" s="18"/>
      <c r="UNC8" s="152"/>
      <c r="UND8" s="154"/>
      <c r="UNE8" s="154"/>
      <c r="UNF8" s="152"/>
      <c r="UNG8" s="154"/>
      <c r="UNH8" s="18"/>
      <c r="UNI8" s="152"/>
      <c r="UNJ8" s="154"/>
      <c r="UNK8" s="154"/>
      <c r="UNL8" s="152"/>
      <c r="UNM8" s="154"/>
      <c r="UNN8" s="18"/>
      <c r="UNO8" s="152"/>
      <c r="UNP8" s="154"/>
      <c r="UNQ8" s="154"/>
      <c r="UNR8" s="152"/>
      <c r="UNS8" s="154"/>
      <c r="UNT8" s="18"/>
      <c r="UNU8" s="152"/>
      <c r="UNV8" s="154"/>
      <c r="UNW8" s="154"/>
      <c r="UNX8" s="152"/>
      <c r="UNY8" s="154"/>
      <c r="UNZ8" s="18"/>
      <c r="UOA8" s="152"/>
      <c r="UOB8" s="154"/>
      <c r="UOC8" s="154"/>
      <c r="UOD8" s="152"/>
      <c r="UOE8" s="154"/>
      <c r="UOF8" s="18"/>
      <c r="UOG8" s="152"/>
      <c r="UOH8" s="154"/>
      <c r="UOI8" s="154"/>
      <c r="UOJ8" s="152"/>
      <c r="UOK8" s="154"/>
      <c r="UOL8" s="18"/>
      <c r="UOM8" s="152"/>
      <c r="UON8" s="154"/>
      <c r="UOO8" s="154"/>
      <c r="UOP8" s="152"/>
      <c r="UOQ8" s="154"/>
      <c r="UOR8" s="18"/>
      <c r="UOS8" s="152"/>
      <c r="UOT8" s="154"/>
      <c r="UOU8" s="154"/>
      <c r="UOV8" s="152"/>
      <c r="UOW8" s="154"/>
      <c r="UOX8" s="18"/>
      <c r="UOY8" s="152"/>
      <c r="UOZ8" s="154"/>
      <c r="UPA8" s="154"/>
      <c r="UPB8" s="152"/>
      <c r="UPC8" s="154"/>
      <c r="UPD8" s="18"/>
      <c r="UPE8" s="152"/>
      <c r="UPF8" s="154"/>
      <c r="UPG8" s="154"/>
      <c r="UPH8" s="152"/>
      <c r="UPI8" s="154"/>
      <c r="UPJ8" s="18"/>
      <c r="UPK8" s="152"/>
      <c r="UPL8" s="154"/>
      <c r="UPM8" s="154"/>
      <c r="UPN8" s="152"/>
      <c r="UPO8" s="154"/>
      <c r="UPP8" s="18"/>
      <c r="UPQ8" s="152"/>
      <c r="UPR8" s="154"/>
      <c r="UPS8" s="154"/>
      <c r="UPT8" s="152"/>
      <c r="UPU8" s="154"/>
      <c r="UPV8" s="18"/>
      <c r="UPW8" s="152"/>
      <c r="UPX8" s="154"/>
      <c r="UPY8" s="154"/>
      <c r="UPZ8" s="152"/>
      <c r="UQA8" s="154"/>
      <c r="UQB8" s="18"/>
      <c r="UQC8" s="152"/>
      <c r="UQD8" s="154"/>
      <c r="UQE8" s="154"/>
      <c r="UQF8" s="152"/>
      <c r="UQG8" s="154"/>
      <c r="UQH8" s="18"/>
      <c r="UQI8" s="152"/>
      <c r="UQJ8" s="154"/>
      <c r="UQK8" s="154"/>
      <c r="UQL8" s="152"/>
      <c r="UQM8" s="154"/>
      <c r="UQN8" s="18"/>
      <c r="UQO8" s="152"/>
      <c r="UQP8" s="154"/>
      <c r="UQQ8" s="154"/>
      <c r="UQR8" s="152"/>
      <c r="UQS8" s="154"/>
      <c r="UQT8" s="18"/>
      <c r="UQU8" s="152"/>
      <c r="UQV8" s="154"/>
      <c r="UQW8" s="154"/>
      <c r="UQX8" s="152"/>
      <c r="UQY8" s="154"/>
      <c r="UQZ8" s="18"/>
      <c r="URA8" s="152"/>
      <c r="URB8" s="154"/>
      <c r="URC8" s="154"/>
      <c r="URD8" s="152"/>
      <c r="URE8" s="154"/>
      <c r="URF8" s="18"/>
      <c r="URG8" s="152"/>
      <c r="URH8" s="154"/>
      <c r="URI8" s="154"/>
      <c r="URJ8" s="152"/>
      <c r="URK8" s="154"/>
      <c r="URL8" s="18"/>
      <c r="URM8" s="152"/>
      <c r="URN8" s="154"/>
      <c r="URO8" s="154"/>
      <c r="URP8" s="152"/>
      <c r="URQ8" s="154"/>
      <c r="URR8" s="18"/>
      <c r="URS8" s="152"/>
      <c r="URT8" s="154"/>
      <c r="URU8" s="154"/>
      <c r="URV8" s="152"/>
      <c r="URW8" s="154"/>
      <c r="URX8" s="18"/>
      <c r="URY8" s="152"/>
      <c r="URZ8" s="154"/>
      <c r="USA8" s="154"/>
      <c r="USB8" s="152"/>
      <c r="USC8" s="154"/>
      <c r="USD8" s="18"/>
      <c r="USE8" s="152"/>
      <c r="USF8" s="154"/>
      <c r="USG8" s="154"/>
      <c r="USH8" s="152"/>
      <c r="USI8" s="154"/>
      <c r="USJ8" s="18"/>
      <c r="USK8" s="152"/>
      <c r="USL8" s="154"/>
      <c r="USM8" s="154"/>
      <c r="USN8" s="152"/>
      <c r="USO8" s="154"/>
      <c r="USP8" s="18"/>
      <c r="USQ8" s="152"/>
      <c r="USR8" s="154"/>
      <c r="USS8" s="154"/>
      <c r="UST8" s="152"/>
      <c r="USU8" s="154"/>
      <c r="USV8" s="18"/>
      <c r="USW8" s="152"/>
      <c r="USX8" s="154"/>
      <c r="USY8" s="154"/>
      <c r="USZ8" s="152"/>
      <c r="UTA8" s="154"/>
      <c r="UTB8" s="18"/>
      <c r="UTC8" s="152"/>
      <c r="UTD8" s="154"/>
      <c r="UTE8" s="154"/>
      <c r="UTF8" s="152"/>
      <c r="UTG8" s="154"/>
      <c r="UTH8" s="18"/>
      <c r="UTI8" s="152"/>
      <c r="UTJ8" s="154"/>
      <c r="UTK8" s="154"/>
      <c r="UTL8" s="152"/>
      <c r="UTM8" s="154"/>
      <c r="UTN8" s="18"/>
      <c r="UTO8" s="152"/>
      <c r="UTP8" s="154"/>
      <c r="UTQ8" s="154"/>
      <c r="UTR8" s="152"/>
      <c r="UTS8" s="154"/>
      <c r="UTT8" s="18"/>
      <c r="UTU8" s="152"/>
      <c r="UTV8" s="154"/>
      <c r="UTW8" s="154"/>
      <c r="UTX8" s="152"/>
      <c r="UTY8" s="154"/>
      <c r="UTZ8" s="18"/>
      <c r="UUA8" s="152"/>
      <c r="UUB8" s="154"/>
      <c r="UUC8" s="154"/>
      <c r="UUD8" s="152"/>
      <c r="UUE8" s="154"/>
      <c r="UUF8" s="18"/>
      <c r="UUG8" s="152"/>
      <c r="UUH8" s="154"/>
      <c r="UUI8" s="154"/>
      <c r="UUJ8" s="152"/>
      <c r="UUK8" s="154"/>
      <c r="UUL8" s="18"/>
      <c r="UUM8" s="152"/>
      <c r="UUN8" s="154"/>
      <c r="UUO8" s="154"/>
      <c r="UUP8" s="152"/>
      <c r="UUQ8" s="154"/>
      <c r="UUR8" s="18"/>
      <c r="UUS8" s="152"/>
      <c r="UUT8" s="154"/>
      <c r="UUU8" s="154"/>
      <c r="UUV8" s="152"/>
      <c r="UUW8" s="154"/>
      <c r="UUX8" s="18"/>
      <c r="UUY8" s="152"/>
      <c r="UUZ8" s="154"/>
      <c r="UVA8" s="154"/>
      <c r="UVB8" s="152"/>
      <c r="UVC8" s="154"/>
      <c r="UVD8" s="18"/>
      <c r="UVE8" s="152"/>
      <c r="UVF8" s="154"/>
      <c r="UVG8" s="154"/>
      <c r="UVH8" s="152"/>
      <c r="UVI8" s="154"/>
      <c r="UVJ8" s="18"/>
      <c r="UVK8" s="152"/>
      <c r="UVL8" s="154"/>
      <c r="UVM8" s="154"/>
      <c r="UVN8" s="152"/>
      <c r="UVO8" s="154"/>
      <c r="UVP8" s="18"/>
      <c r="UVQ8" s="152"/>
      <c r="UVR8" s="154"/>
      <c r="UVS8" s="154"/>
      <c r="UVT8" s="152"/>
      <c r="UVU8" s="154"/>
      <c r="UVV8" s="18"/>
      <c r="UVW8" s="152"/>
      <c r="UVX8" s="154"/>
      <c r="UVY8" s="154"/>
      <c r="UVZ8" s="152"/>
      <c r="UWA8" s="154"/>
      <c r="UWB8" s="18"/>
      <c r="UWC8" s="152"/>
      <c r="UWD8" s="154"/>
      <c r="UWE8" s="154"/>
      <c r="UWF8" s="152"/>
      <c r="UWG8" s="154"/>
      <c r="UWH8" s="18"/>
      <c r="UWI8" s="152"/>
      <c r="UWJ8" s="154"/>
      <c r="UWK8" s="154"/>
      <c r="UWL8" s="152"/>
      <c r="UWM8" s="154"/>
      <c r="UWN8" s="18"/>
      <c r="UWO8" s="152"/>
      <c r="UWP8" s="154"/>
      <c r="UWQ8" s="154"/>
      <c r="UWR8" s="152"/>
      <c r="UWS8" s="154"/>
      <c r="UWT8" s="18"/>
      <c r="UWU8" s="152"/>
      <c r="UWV8" s="154"/>
      <c r="UWW8" s="154"/>
      <c r="UWX8" s="152"/>
      <c r="UWY8" s="154"/>
      <c r="UWZ8" s="18"/>
      <c r="UXA8" s="152"/>
      <c r="UXB8" s="154"/>
      <c r="UXC8" s="154"/>
      <c r="UXD8" s="152"/>
      <c r="UXE8" s="154"/>
      <c r="UXF8" s="18"/>
      <c r="UXG8" s="152"/>
      <c r="UXH8" s="154"/>
      <c r="UXI8" s="154"/>
      <c r="UXJ8" s="152"/>
      <c r="UXK8" s="154"/>
      <c r="UXL8" s="18"/>
      <c r="UXM8" s="152"/>
      <c r="UXN8" s="154"/>
      <c r="UXO8" s="154"/>
      <c r="UXP8" s="152"/>
      <c r="UXQ8" s="154"/>
      <c r="UXR8" s="18"/>
      <c r="UXS8" s="152"/>
      <c r="UXT8" s="154"/>
      <c r="UXU8" s="154"/>
      <c r="UXV8" s="152"/>
      <c r="UXW8" s="154"/>
      <c r="UXX8" s="18"/>
      <c r="UXY8" s="152"/>
      <c r="UXZ8" s="154"/>
      <c r="UYA8" s="154"/>
      <c r="UYB8" s="152"/>
      <c r="UYC8" s="154"/>
      <c r="UYD8" s="18"/>
      <c r="UYE8" s="152"/>
      <c r="UYF8" s="154"/>
      <c r="UYG8" s="154"/>
      <c r="UYH8" s="152"/>
      <c r="UYI8" s="154"/>
      <c r="UYJ8" s="18"/>
      <c r="UYK8" s="152"/>
      <c r="UYL8" s="154"/>
      <c r="UYM8" s="154"/>
      <c r="UYN8" s="152"/>
      <c r="UYO8" s="154"/>
      <c r="UYP8" s="18"/>
      <c r="UYQ8" s="152"/>
      <c r="UYR8" s="154"/>
      <c r="UYS8" s="154"/>
      <c r="UYT8" s="152"/>
      <c r="UYU8" s="154"/>
      <c r="UYV8" s="18"/>
      <c r="UYW8" s="152"/>
      <c r="UYX8" s="154"/>
      <c r="UYY8" s="154"/>
      <c r="UYZ8" s="152"/>
      <c r="UZA8" s="154"/>
      <c r="UZB8" s="18"/>
      <c r="UZC8" s="152"/>
      <c r="UZD8" s="154"/>
      <c r="UZE8" s="154"/>
      <c r="UZF8" s="152"/>
      <c r="UZG8" s="154"/>
      <c r="UZH8" s="18"/>
      <c r="UZI8" s="152"/>
      <c r="UZJ8" s="154"/>
      <c r="UZK8" s="154"/>
      <c r="UZL8" s="152"/>
      <c r="UZM8" s="154"/>
      <c r="UZN8" s="18"/>
      <c r="UZO8" s="152"/>
      <c r="UZP8" s="154"/>
      <c r="UZQ8" s="154"/>
      <c r="UZR8" s="152"/>
      <c r="UZS8" s="154"/>
      <c r="UZT8" s="18"/>
      <c r="UZU8" s="152"/>
      <c r="UZV8" s="154"/>
      <c r="UZW8" s="154"/>
      <c r="UZX8" s="152"/>
      <c r="UZY8" s="154"/>
      <c r="UZZ8" s="18"/>
      <c r="VAA8" s="152"/>
      <c r="VAB8" s="154"/>
      <c r="VAC8" s="154"/>
      <c r="VAD8" s="152"/>
      <c r="VAE8" s="154"/>
      <c r="VAF8" s="18"/>
      <c r="VAG8" s="152"/>
      <c r="VAH8" s="154"/>
      <c r="VAI8" s="154"/>
      <c r="VAJ8" s="152"/>
      <c r="VAK8" s="154"/>
      <c r="VAL8" s="18"/>
      <c r="VAM8" s="152"/>
      <c r="VAN8" s="154"/>
      <c r="VAO8" s="154"/>
      <c r="VAP8" s="152"/>
      <c r="VAQ8" s="154"/>
      <c r="VAR8" s="18"/>
      <c r="VAS8" s="152"/>
      <c r="VAT8" s="154"/>
      <c r="VAU8" s="154"/>
      <c r="VAV8" s="152"/>
      <c r="VAW8" s="154"/>
      <c r="VAX8" s="18"/>
      <c r="VAY8" s="152"/>
      <c r="VAZ8" s="154"/>
      <c r="VBA8" s="154"/>
      <c r="VBB8" s="152"/>
      <c r="VBC8" s="154"/>
      <c r="VBD8" s="18"/>
      <c r="VBE8" s="152"/>
      <c r="VBF8" s="154"/>
      <c r="VBG8" s="154"/>
      <c r="VBH8" s="152"/>
      <c r="VBI8" s="154"/>
      <c r="VBJ8" s="18"/>
      <c r="VBK8" s="152"/>
      <c r="VBL8" s="154"/>
      <c r="VBM8" s="154"/>
      <c r="VBN8" s="152"/>
      <c r="VBO8" s="154"/>
      <c r="VBP8" s="18"/>
      <c r="VBQ8" s="152"/>
      <c r="VBR8" s="154"/>
      <c r="VBS8" s="154"/>
      <c r="VBT8" s="152"/>
      <c r="VBU8" s="154"/>
      <c r="VBV8" s="18"/>
      <c r="VBW8" s="152"/>
      <c r="VBX8" s="154"/>
      <c r="VBY8" s="154"/>
      <c r="VBZ8" s="152"/>
      <c r="VCA8" s="154"/>
      <c r="VCB8" s="18"/>
      <c r="VCC8" s="152"/>
      <c r="VCD8" s="154"/>
      <c r="VCE8" s="154"/>
      <c r="VCF8" s="152"/>
      <c r="VCG8" s="154"/>
      <c r="VCH8" s="18"/>
      <c r="VCI8" s="152"/>
      <c r="VCJ8" s="154"/>
      <c r="VCK8" s="154"/>
      <c r="VCL8" s="152"/>
      <c r="VCM8" s="154"/>
      <c r="VCN8" s="18"/>
      <c r="VCO8" s="152"/>
      <c r="VCP8" s="154"/>
      <c r="VCQ8" s="154"/>
      <c r="VCR8" s="152"/>
      <c r="VCS8" s="154"/>
      <c r="VCT8" s="18"/>
      <c r="VCU8" s="152"/>
      <c r="VCV8" s="154"/>
      <c r="VCW8" s="154"/>
      <c r="VCX8" s="152"/>
      <c r="VCY8" s="154"/>
      <c r="VCZ8" s="18"/>
      <c r="VDA8" s="152"/>
      <c r="VDB8" s="154"/>
      <c r="VDC8" s="154"/>
      <c r="VDD8" s="152"/>
      <c r="VDE8" s="154"/>
      <c r="VDF8" s="18"/>
      <c r="VDG8" s="152"/>
      <c r="VDH8" s="154"/>
      <c r="VDI8" s="154"/>
      <c r="VDJ8" s="152"/>
      <c r="VDK8" s="154"/>
      <c r="VDL8" s="18"/>
      <c r="VDM8" s="152"/>
      <c r="VDN8" s="154"/>
      <c r="VDO8" s="154"/>
      <c r="VDP8" s="152"/>
      <c r="VDQ8" s="154"/>
      <c r="VDR8" s="18"/>
      <c r="VDS8" s="152"/>
      <c r="VDT8" s="154"/>
      <c r="VDU8" s="154"/>
      <c r="VDV8" s="152"/>
      <c r="VDW8" s="154"/>
      <c r="VDX8" s="18"/>
      <c r="VDY8" s="152"/>
      <c r="VDZ8" s="154"/>
      <c r="VEA8" s="154"/>
      <c r="VEB8" s="152"/>
      <c r="VEC8" s="154"/>
      <c r="VED8" s="18"/>
      <c r="VEE8" s="152"/>
      <c r="VEF8" s="154"/>
      <c r="VEG8" s="154"/>
      <c r="VEH8" s="152"/>
      <c r="VEI8" s="154"/>
      <c r="VEJ8" s="18"/>
      <c r="VEK8" s="152"/>
      <c r="VEL8" s="154"/>
      <c r="VEM8" s="154"/>
      <c r="VEN8" s="152"/>
      <c r="VEO8" s="154"/>
      <c r="VEP8" s="18"/>
      <c r="VEQ8" s="152"/>
      <c r="VER8" s="154"/>
      <c r="VES8" s="154"/>
      <c r="VET8" s="152"/>
      <c r="VEU8" s="154"/>
      <c r="VEV8" s="18"/>
      <c r="VEW8" s="152"/>
      <c r="VEX8" s="154"/>
      <c r="VEY8" s="154"/>
      <c r="VEZ8" s="152"/>
      <c r="VFA8" s="154"/>
      <c r="VFB8" s="18"/>
      <c r="VFC8" s="152"/>
      <c r="VFD8" s="154"/>
      <c r="VFE8" s="154"/>
      <c r="VFF8" s="152"/>
      <c r="VFG8" s="154"/>
      <c r="VFH8" s="18"/>
      <c r="VFI8" s="152"/>
      <c r="VFJ8" s="154"/>
      <c r="VFK8" s="154"/>
      <c r="VFL8" s="152"/>
      <c r="VFM8" s="154"/>
      <c r="VFN8" s="18"/>
      <c r="VFO8" s="152"/>
      <c r="VFP8" s="154"/>
      <c r="VFQ8" s="154"/>
      <c r="VFR8" s="152"/>
      <c r="VFS8" s="154"/>
      <c r="VFT8" s="18"/>
      <c r="VFU8" s="152"/>
      <c r="VFV8" s="154"/>
      <c r="VFW8" s="154"/>
      <c r="VFX8" s="152"/>
      <c r="VFY8" s="154"/>
      <c r="VFZ8" s="18"/>
      <c r="VGA8" s="152"/>
      <c r="VGB8" s="154"/>
      <c r="VGC8" s="154"/>
      <c r="VGD8" s="152"/>
      <c r="VGE8" s="154"/>
      <c r="VGF8" s="18"/>
      <c r="VGG8" s="152"/>
      <c r="VGH8" s="154"/>
      <c r="VGI8" s="154"/>
      <c r="VGJ8" s="152"/>
      <c r="VGK8" s="154"/>
      <c r="VGL8" s="18"/>
      <c r="VGM8" s="152"/>
      <c r="VGN8" s="154"/>
      <c r="VGO8" s="154"/>
      <c r="VGP8" s="152"/>
      <c r="VGQ8" s="154"/>
      <c r="VGR8" s="18"/>
      <c r="VGS8" s="152"/>
      <c r="VGT8" s="154"/>
      <c r="VGU8" s="154"/>
      <c r="VGV8" s="152"/>
      <c r="VGW8" s="154"/>
      <c r="VGX8" s="18"/>
      <c r="VGY8" s="152"/>
      <c r="VGZ8" s="154"/>
      <c r="VHA8" s="154"/>
      <c r="VHB8" s="152"/>
      <c r="VHC8" s="154"/>
      <c r="VHD8" s="18"/>
      <c r="VHE8" s="152"/>
      <c r="VHF8" s="154"/>
      <c r="VHG8" s="154"/>
      <c r="VHH8" s="152"/>
      <c r="VHI8" s="154"/>
      <c r="VHJ8" s="18"/>
      <c r="VHK8" s="152"/>
      <c r="VHL8" s="154"/>
      <c r="VHM8" s="154"/>
      <c r="VHN8" s="152"/>
      <c r="VHO8" s="154"/>
      <c r="VHP8" s="18"/>
      <c r="VHQ8" s="152"/>
      <c r="VHR8" s="154"/>
      <c r="VHS8" s="154"/>
      <c r="VHT8" s="152"/>
      <c r="VHU8" s="154"/>
      <c r="VHV8" s="18"/>
      <c r="VHW8" s="152"/>
      <c r="VHX8" s="154"/>
      <c r="VHY8" s="154"/>
      <c r="VHZ8" s="152"/>
      <c r="VIA8" s="154"/>
      <c r="VIB8" s="18"/>
      <c r="VIC8" s="152"/>
      <c r="VID8" s="154"/>
      <c r="VIE8" s="154"/>
      <c r="VIF8" s="152"/>
      <c r="VIG8" s="154"/>
      <c r="VIH8" s="18"/>
      <c r="VII8" s="152"/>
      <c r="VIJ8" s="154"/>
      <c r="VIK8" s="154"/>
      <c r="VIL8" s="152"/>
      <c r="VIM8" s="154"/>
      <c r="VIN8" s="18"/>
      <c r="VIO8" s="152"/>
      <c r="VIP8" s="154"/>
      <c r="VIQ8" s="154"/>
      <c r="VIR8" s="152"/>
      <c r="VIS8" s="154"/>
      <c r="VIT8" s="18"/>
      <c r="VIU8" s="152"/>
      <c r="VIV8" s="154"/>
      <c r="VIW8" s="154"/>
      <c r="VIX8" s="152"/>
      <c r="VIY8" s="154"/>
      <c r="VIZ8" s="18"/>
      <c r="VJA8" s="152"/>
      <c r="VJB8" s="154"/>
      <c r="VJC8" s="154"/>
      <c r="VJD8" s="152"/>
      <c r="VJE8" s="154"/>
      <c r="VJF8" s="18"/>
      <c r="VJG8" s="152"/>
      <c r="VJH8" s="154"/>
      <c r="VJI8" s="154"/>
      <c r="VJJ8" s="152"/>
      <c r="VJK8" s="154"/>
      <c r="VJL8" s="18"/>
      <c r="VJM8" s="152"/>
      <c r="VJN8" s="154"/>
      <c r="VJO8" s="154"/>
      <c r="VJP8" s="152"/>
      <c r="VJQ8" s="154"/>
      <c r="VJR8" s="18"/>
      <c r="VJS8" s="152"/>
      <c r="VJT8" s="154"/>
      <c r="VJU8" s="154"/>
      <c r="VJV8" s="152"/>
      <c r="VJW8" s="154"/>
      <c r="VJX8" s="18"/>
      <c r="VJY8" s="152"/>
      <c r="VJZ8" s="154"/>
      <c r="VKA8" s="154"/>
      <c r="VKB8" s="152"/>
      <c r="VKC8" s="154"/>
      <c r="VKD8" s="18"/>
      <c r="VKE8" s="152"/>
      <c r="VKF8" s="154"/>
      <c r="VKG8" s="154"/>
      <c r="VKH8" s="152"/>
      <c r="VKI8" s="154"/>
      <c r="VKJ8" s="18"/>
      <c r="VKK8" s="152"/>
      <c r="VKL8" s="154"/>
      <c r="VKM8" s="154"/>
      <c r="VKN8" s="152"/>
      <c r="VKO8" s="154"/>
      <c r="VKP8" s="18"/>
      <c r="VKQ8" s="152"/>
      <c r="VKR8" s="154"/>
      <c r="VKS8" s="154"/>
      <c r="VKT8" s="152"/>
      <c r="VKU8" s="154"/>
      <c r="VKV8" s="18"/>
      <c r="VKW8" s="152"/>
      <c r="VKX8" s="154"/>
      <c r="VKY8" s="154"/>
      <c r="VKZ8" s="152"/>
      <c r="VLA8" s="154"/>
      <c r="VLB8" s="18"/>
      <c r="VLC8" s="152"/>
      <c r="VLD8" s="154"/>
      <c r="VLE8" s="154"/>
      <c r="VLF8" s="152"/>
      <c r="VLG8" s="154"/>
      <c r="VLH8" s="18"/>
      <c r="VLI8" s="152"/>
      <c r="VLJ8" s="154"/>
      <c r="VLK8" s="154"/>
      <c r="VLL8" s="152"/>
      <c r="VLM8" s="154"/>
      <c r="VLN8" s="18"/>
      <c r="VLO8" s="152"/>
      <c r="VLP8" s="154"/>
      <c r="VLQ8" s="154"/>
      <c r="VLR8" s="152"/>
      <c r="VLS8" s="154"/>
      <c r="VLT8" s="18"/>
      <c r="VLU8" s="152"/>
      <c r="VLV8" s="154"/>
      <c r="VLW8" s="154"/>
      <c r="VLX8" s="152"/>
      <c r="VLY8" s="154"/>
      <c r="VLZ8" s="18"/>
      <c r="VMA8" s="152"/>
      <c r="VMB8" s="154"/>
      <c r="VMC8" s="154"/>
      <c r="VMD8" s="152"/>
      <c r="VME8" s="154"/>
      <c r="VMF8" s="18"/>
      <c r="VMG8" s="152"/>
      <c r="VMH8" s="154"/>
      <c r="VMI8" s="154"/>
      <c r="VMJ8" s="152"/>
      <c r="VMK8" s="154"/>
      <c r="VML8" s="18"/>
      <c r="VMM8" s="152"/>
      <c r="VMN8" s="154"/>
      <c r="VMO8" s="154"/>
      <c r="VMP8" s="152"/>
      <c r="VMQ8" s="154"/>
      <c r="VMR8" s="18"/>
      <c r="VMS8" s="152"/>
      <c r="VMT8" s="154"/>
      <c r="VMU8" s="154"/>
      <c r="VMV8" s="152"/>
      <c r="VMW8" s="154"/>
      <c r="VMX8" s="18"/>
      <c r="VMY8" s="152"/>
      <c r="VMZ8" s="154"/>
      <c r="VNA8" s="154"/>
      <c r="VNB8" s="152"/>
      <c r="VNC8" s="154"/>
      <c r="VND8" s="18"/>
      <c r="VNE8" s="152"/>
      <c r="VNF8" s="154"/>
      <c r="VNG8" s="154"/>
      <c r="VNH8" s="152"/>
      <c r="VNI8" s="154"/>
      <c r="VNJ8" s="18"/>
      <c r="VNK8" s="152"/>
      <c r="VNL8" s="154"/>
      <c r="VNM8" s="154"/>
      <c r="VNN8" s="152"/>
      <c r="VNO8" s="154"/>
      <c r="VNP8" s="18"/>
      <c r="VNQ8" s="152"/>
      <c r="VNR8" s="154"/>
      <c r="VNS8" s="154"/>
      <c r="VNT8" s="152"/>
      <c r="VNU8" s="154"/>
      <c r="VNV8" s="18"/>
      <c r="VNW8" s="152"/>
      <c r="VNX8" s="154"/>
      <c r="VNY8" s="154"/>
      <c r="VNZ8" s="152"/>
      <c r="VOA8" s="154"/>
      <c r="VOB8" s="18"/>
      <c r="VOC8" s="152"/>
      <c r="VOD8" s="154"/>
      <c r="VOE8" s="154"/>
      <c r="VOF8" s="152"/>
      <c r="VOG8" s="154"/>
      <c r="VOH8" s="18"/>
      <c r="VOI8" s="152"/>
      <c r="VOJ8" s="154"/>
      <c r="VOK8" s="154"/>
      <c r="VOL8" s="152"/>
      <c r="VOM8" s="154"/>
      <c r="VON8" s="18"/>
      <c r="VOO8" s="152"/>
      <c r="VOP8" s="154"/>
      <c r="VOQ8" s="154"/>
      <c r="VOR8" s="152"/>
      <c r="VOS8" s="154"/>
      <c r="VOT8" s="18"/>
      <c r="VOU8" s="152"/>
      <c r="VOV8" s="154"/>
      <c r="VOW8" s="154"/>
      <c r="VOX8" s="152"/>
      <c r="VOY8" s="154"/>
      <c r="VOZ8" s="18"/>
      <c r="VPA8" s="152"/>
      <c r="VPB8" s="154"/>
      <c r="VPC8" s="154"/>
      <c r="VPD8" s="152"/>
      <c r="VPE8" s="154"/>
      <c r="VPF8" s="18"/>
      <c r="VPG8" s="152"/>
      <c r="VPH8" s="154"/>
      <c r="VPI8" s="154"/>
      <c r="VPJ8" s="152"/>
      <c r="VPK8" s="154"/>
      <c r="VPL8" s="18"/>
      <c r="VPM8" s="152"/>
      <c r="VPN8" s="154"/>
      <c r="VPO8" s="154"/>
      <c r="VPP8" s="152"/>
      <c r="VPQ8" s="154"/>
      <c r="VPR8" s="18"/>
      <c r="VPS8" s="152"/>
      <c r="VPT8" s="154"/>
      <c r="VPU8" s="154"/>
      <c r="VPV8" s="152"/>
      <c r="VPW8" s="154"/>
      <c r="VPX8" s="18"/>
      <c r="VPY8" s="152"/>
      <c r="VPZ8" s="154"/>
      <c r="VQA8" s="154"/>
      <c r="VQB8" s="152"/>
      <c r="VQC8" s="154"/>
      <c r="VQD8" s="18"/>
      <c r="VQE8" s="152"/>
      <c r="VQF8" s="154"/>
      <c r="VQG8" s="154"/>
      <c r="VQH8" s="152"/>
      <c r="VQI8" s="154"/>
      <c r="VQJ8" s="18"/>
      <c r="VQK8" s="152"/>
      <c r="VQL8" s="154"/>
      <c r="VQM8" s="154"/>
      <c r="VQN8" s="152"/>
      <c r="VQO8" s="154"/>
      <c r="VQP8" s="18"/>
      <c r="VQQ8" s="152"/>
      <c r="VQR8" s="154"/>
      <c r="VQS8" s="154"/>
      <c r="VQT8" s="152"/>
      <c r="VQU8" s="154"/>
      <c r="VQV8" s="18"/>
      <c r="VQW8" s="152"/>
      <c r="VQX8" s="154"/>
      <c r="VQY8" s="154"/>
      <c r="VQZ8" s="152"/>
      <c r="VRA8" s="154"/>
      <c r="VRB8" s="18"/>
      <c r="VRC8" s="152"/>
      <c r="VRD8" s="154"/>
      <c r="VRE8" s="154"/>
      <c r="VRF8" s="152"/>
      <c r="VRG8" s="154"/>
      <c r="VRH8" s="18"/>
      <c r="VRI8" s="152"/>
      <c r="VRJ8" s="154"/>
      <c r="VRK8" s="154"/>
      <c r="VRL8" s="152"/>
      <c r="VRM8" s="154"/>
      <c r="VRN8" s="18"/>
      <c r="VRO8" s="152"/>
      <c r="VRP8" s="154"/>
      <c r="VRQ8" s="154"/>
      <c r="VRR8" s="152"/>
      <c r="VRS8" s="154"/>
      <c r="VRT8" s="18"/>
      <c r="VRU8" s="152"/>
      <c r="VRV8" s="154"/>
      <c r="VRW8" s="154"/>
      <c r="VRX8" s="152"/>
      <c r="VRY8" s="154"/>
      <c r="VRZ8" s="18"/>
      <c r="VSA8" s="152"/>
      <c r="VSB8" s="154"/>
      <c r="VSC8" s="154"/>
      <c r="VSD8" s="152"/>
      <c r="VSE8" s="154"/>
      <c r="VSF8" s="18"/>
      <c r="VSG8" s="152"/>
      <c r="VSH8" s="154"/>
      <c r="VSI8" s="154"/>
      <c r="VSJ8" s="152"/>
      <c r="VSK8" s="154"/>
      <c r="VSL8" s="18"/>
      <c r="VSM8" s="152"/>
      <c r="VSN8" s="154"/>
      <c r="VSO8" s="154"/>
      <c r="VSP8" s="152"/>
      <c r="VSQ8" s="154"/>
      <c r="VSR8" s="18"/>
      <c r="VSS8" s="152"/>
      <c r="VST8" s="154"/>
      <c r="VSU8" s="154"/>
      <c r="VSV8" s="152"/>
      <c r="VSW8" s="154"/>
      <c r="VSX8" s="18"/>
      <c r="VSY8" s="152"/>
      <c r="VSZ8" s="154"/>
      <c r="VTA8" s="154"/>
      <c r="VTB8" s="152"/>
      <c r="VTC8" s="154"/>
      <c r="VTD8" s="18"/>
      <c r="VTE8" s="152"/>
      <c r="VTF8" s="154"/>
      <c r="VTG8" s="154"/>
      <c r="VTH8" s="152"/>
      <c r="VTI8" s="154"/>
      <c r="VTJ8" s="18"/>
      <c r="VTK8" s="152"/>
      <c r="VTL8" s="154"/>
      <c r="VTM8" s="154"/>
      <c r="VTN8" s="152"/>
      <c r="VTO8" s="154"/>
      <c r="VTP8" s="18"/>
      <c r="VTQ8" s="152"/>
      <c r="VTR8" s="154"/>
      <c r="VTS8" s="154"/>
      <c r="VTT8" s="152"/>
      <c r="VTU8" s="154"/>
      <c r="VTV8" s="18"/>
      <c r="VTW8" s="152"/>
      <c r="VTX8" s="154"/>
      <c r="VTY8" s="154"/>
      <c r="VTZ8" s="152"/>
      <c r="VUA8" s="154"/>
      <c r="VUB8" s="18"/>
      <c r="VUC8" s="152"/>
      <c r="VUD8" s="154"/>
      <c r="VUE8" s="154"/>
      <c r="VUF8" s="152"/>
      <c r="VUG8" s="154"/>
      <c r="VUH8" s="18"/>
      <c r="VUI8" s="152"/>
      <c r="VUJ8" s="154"/>
      <c r="VUK8" s="154"/>
      <c r="VUL8" s="152"/>
      <c r="VUM8" s="154"/>
      <c r="VUN8" s="18"/>
      <c r="VUO8" s="152"/>
      <c r="VUP8" s="154"/>
      <c r="VUQ8" s="154"/>
      <c r="VUR8" s="152"/>
      <c r="VUS8" s="154"/>
      <c r="VUT8" s="18"/>
      <c r="VUU8" s="152"/>
      <c r="VUV8" s="154"/>
      <c r="VUW8" s="154"/>
      <c r="VUX8" s="152"/>
      <c r="VUY8" s="154"/>
      <c r="VUZ8" s="18"/>
      <c r="VVA8" s="152"/>
      <c r="VVB8" s="154"/>
      <c r="VVC8" s="154"/>
      <c r="VVD8" s="152"/>
      <c r="VVE8" s="154"/>
      <c r="VVF8" s="18"/>
      <c r="VVG8" s="152"/>
      <c r="VVH8" s="154"/>
      <c r="VVI8" s="154"/>
      <c r="VVJ8" s="152"/>
      <c r="VVK8" s="154"/>
      <c r="VVL8" s="18"/>
      <c r="VVM8" s="152"/>
      <c r="VVN8" s="154"/>
      <c r="VVO8" s="154"/>
      <c r="VVP8" s="152"/>
      <c r="VVQ8" s="154"/>
      <c r="VVR8" s="18"/>
      <c r="VVS8" s="152"/>
      <c r="VVT8" s="154"/>
      <c r="VVU8" s="154"/>
      <c r="VVV8" s="152"/>
      <c r="VVW8" s="154"/>
      <c r="VVX8" s="18"/>
      <c r="VVY8" s="152"/>
      <c r="VVZ8" s="154"/>
      <c r="VWA8" s="154"/>
      <c r="VWB8" s="152"/>
      <c r="VWC8" s="154"/>
      <c r="VWD8" s="18"/>
      <c r="VWE8" s="152"/>
      <c r="VWF8" s="154"/>
      <c r="VWG8" s="154"/>
      <c r="VWH8" s="152"/>
      <c r="VWI8" s="154"/>
      <c r="VWJ8" s="18"/>
      <c r="VWK8" s="152"/>
      <c r="VWL8" s="154"/>
      <c r="VWM8" s="154"/>
      <c r="VWN8" s="152"/>
      <c r="VWO8" s="154"/>
      <c r="VWP8" s="18"/>
      <c r="VWQ8" s="152"/>
      <c r="VWR8" s="154"/>
      <c r="VWS8" s="154"/>
      <c r="VWT8" s="152"/>
      <c r="VWU8" s="154"/>
      <c r="VWV8" s="18"/>
      <c r="VWW8" s="152"/>
      <c r="VWX8" s="154"/>
      <c r="VWY8" s="154"/>
      <c r="VWZ8" s="152"/>
      <c r="VXA8" s="154"/>
      <c r="VXB8" s="18"/>
      <c r="VXC8" s="152"/>
      <c r="VXD8" s="154"/>
      <c r="VXE8" s="154"/>
      <c r="VXF8" s="152"/>
      <c r="VXG8" s="154"/>
      <c r="VXH8" s="18"/>
      <c r="VXI8" s="152"/>
      <c r="VXJ8" s="154"/>
      <c r="VXK8" s="154"/>
      <c r="VXL8" s="152"/>
      <c r="VXM8" s="154"/>
      <c r="VXN8" s="18"/>
      <c r="VXO8" s="152"/>
      <c r="VXP8" s="154"/>
      <c r="VXQ8" s="154"/>
      <c r="VXR8" s="152"/>
      <c r="VXS8" s="154"/>
      <c r="VXT8" s="18"/>
      <c r="VXU8" s="152"/>
      <c r="VXV8" s="154"/>
      <c r="VXW8" s="154"/>
      <c r="VXX8" s="152"/>
      <c r="VXY8" s="154"/>
      <c r="VXZ8" s="18"/>
      <c r="VYA8" s="152"/>
      <c r="VYB8" s="154"/>
      <c r="VYC8" s="154"/>
      <c r="VYD8" s="152"/>
      <c r="VYE8" s="154"/>
      <c r="VYF8" s="18"/>
      <c r="VYG8" s="152"/>
      <c r="VYH8" s="154"/>
      <c r="VYI8" s="154"/>
      <c r="VYJ8" s="152"/>
      <c r="VYK8" s="154"/>
      <c r="VYL8" s="18"/>
      <c r="VYM8" s="152"/>
      <c r="VYN8" s="154"/>
      <c r="VYO8" s="154"/>
      <c r="VYP8" s="152"/>
      <c r="VYQ8" s="154"/>
      <c r="VYR8" s="18"/>
      <c r="VYS8" s="152"/>
      <c r="VYT8" s="154"/>
      <c r="VYU8" s="154"/>
      <c r="VYV8" s="152"/>
      <c r="VYW8" s="154"/>
      <c r="VYX8" s="18"/>
      <c r="VYY8" s="152"/>
      <c r="VYZ8" s="154"/>
      <c r="VZA8" s="154"/>
      <c r="VZB8" s="152"/>
      <c r="VZC8" s="154"/>
      <c r="VZD8" s="18"/>
      <c r="VZE8" s="152"/>
      <c r="VZF8" s="154"/>
      <c r="VZG8" s="154"/>
      <c r="VZH8" s="152"/>
      <c r="VZI8" s="154"/>
      <c r="VZJ8" s="18"/>
      <c r="VZK8" s="152"/>
      <c r="VZL8" s="154"/>
      <c r="VZM8" s="154"/>
      <c r="VZN8" s="152"/>
      <c r="VZO8" s="154"/>
      <c r="VZP8" s="18"/>
      <c r="VZQ8" s="152"/>
      <c r="VZR8" s="154"/>
      <c r="VZS8" s="154"/>
      <c r="VZT8" s="152"/>
      <c r="VZU8" s="154"/>
      <c r="VZV8" s="18"/>
      <c r="VZW8" s="152"/>
      <c r="VZX8" s="154"/>
      <c r="VZY8" s="154"/>
      <c r="VZZ8" s="152"/>
      <c r="WAA8" s="154"/>
      <c r="WAB8" s="18"/>
      <c r="WAC8" s="152"/>
      <c r="WAD8" s="154"/>
      <c r="WAE8" s="154"/>
      <c r="WAF8" s="152"/>
      <c r="WAG8" s="154"/>
      <c r="WAH8" s="18"/>
      <c r="WAI8" s="152"/>
      <c r="WAJ8" s="154"/>
      <c r="WAK8" s="154"/>
      <c r="WAL8" s="152"/>
      <c r="WAM8" s="154"/>
      <c r="WAN8" s="18"/>
      <c r="WAO8" s="152"/>
      <c r="WAP8" s="154"/>
      <c r="WAQ8" s="154"/>
      <c r="WAR8" s="152"/>
      <c r="WAS8" s="154"/>
      <c r="WAT8" s="18"/>
      <c r="WAU8" s="152"/>
      <c r="WAV8" s="154"/>
      <c r="WAW8" s="154"/>
      <c r="WAX8" s="152"/>
      <c r="WAY8" s="154"/>
      <c r="WAZ8" s="18"/>
      <c r="WBA8" s="152"/>
      <c r="WBB8" s="154"/>
      <c r="WBC8" s="154"/>
      <c r="WBD8" s="152"/>
      <c r="WBE8" s="154"/>
      <c r="WBF8" s="18"/>
      <c r="WBG8" s="152"/>
      <c r="WBH8" s="154"/>
      <c r="WBI8" s="154"/>
      <c r="WBJ8" s="152"/>
      <c r="WBK8" s="154"/>
      <c r="WBL8" s="18"/>
      <c r="WBM8" s="152"/>
      <c r="WBN8" s="154"/>
      <c r="WBO8" s="154"/>
      <c r="WBP8" s="152"/>
      <c r="WBQ8" s="154"/>
      <c r="WBR8" s="18"/>
      <c r="WBS8" s="152"/>
      <c r="WBT8" s="154"/>
      <c r="WBU8" s="154"/>
      <c r="WBV8" s="152"/>
      <c r="WBW8" s="154"/>
      <c r="WBX8" s="18"/>
      <c r="WBY8" s="152"/>
      <c r="WBZ8" s="154"/>
      <c r="WCA8" s="154"/>
      <c r="WCB8" s="152"/>
      <c r="WCC8" s="154"/>
      <c r="WCD8" s="18"/>
      <c r="WCE8" s="152"/>
      <c r="WCF8" s="154"/>
      <c r="WCG8" s="154"/>
      <c r="WCH8" s="152"/>
      <c r="WCI8" s="154"/>
      <c r="WCJ8" s="18"/>
      <c r="WCK8" s="152"/>
      <c r="WCL8" s="154"/>
      <c r="WCM8" s="154"/>
      <c r="WCN8" s="152"/>
      <c r="WCO8" s="154"/>
      <c r="WCP8" s="18"/>
      <c r="WCQ8" s="152"/>
      <c r="WCR8" s="154"/>
      <c r="WCS8" s="154"/>
      <c r="WCT8" s="152"/>
      <c r="WCU8" s="154"/>
      <c r="WCV8" s="18"/>
      <c r="WCW8" s="152"/>
      <c r="WCX8" s="154"/>
      <c r="WCY8" s="154"/>
      <c r="WCZ8" s="152"/>
      <c r="WDA8" s="154"/>
      <c r="WDB8" s="18"/>
      <c r="WDC8" s="152"/>
      <c r="WDD8" s="154"/>
      <c r="WDE8" s="154"/>
      <c r="WDF8" s="152"/>
      <c r="WDG8" s="154"/>
      <c r="WDH8" s="18"/>
      <c r="WDI8" s="152"/>
      <c r="WDJ8" s="154"/>
      <c r="WDK8" s="154"/>
      <c r="WDL8" s="152"/>
      <c r="WDM8" s="154"/>
      <c r="WDN8" s="18"/>
      <c r="WDO8" s="152"/>
      <c r="WDP8" s="154"/>
      <c r="WDQ8" s="154"/>
      <c r="WDR8" s="152"/>
      <c r="WDS8" s="154"/>
      <c r="WDT8" s="18"/>
      <c r="WDU8" s="152"/>
      <c r="WDV8" s="154"/>
      <c r="WDW8" s="154"/>
      <c r="WDX8" s="152"/>
      <c r="WDY8" s="154"/>
      <c r="WDZ8" s="18"/>
      <c r="WEA8" s="152"/>
      <c r="WEB8" s="154"/>
      <c r="WEC8" s="154"/>
      <c r="WED8" s="152"/>
      <c r="WEE8" s="154"/>
      <c r="WEF8" s="18"/>
      <c r="WEG8" s="152"/>
      <c r="WEH8" s="154"/>
      <c r="WEI8" s="154"/>
      <c r="WEJ8" s="152"/>
      <c r="WEK8" s="154"/>
      <c r="WEL8" s="18"/>
      <c r="WEM8" s="152"/>
      <c r="WEN8" s="154"/>
      <c r="WEO8" s="154"/>
      <c r="WEP8" s="152"/>
      <c r="WEQ8" s="154"/>
      <c r="WER8" s="18"/>
      <c r="WES8" s="152"/>
      <c r="WET8" s="154"/>
      <c r="WEU8" s="154"/>
      <c r="WEV8" s="152"/>
      <c r="WEW8" s="154"/>
      <c r="WEX8" s="18"/>
      <c r="WEY8" s="152"/>
      <c r="WEZ8" s="154"/>
      <c r="WFA8" s="154"/>
      <c r="WFB8" s="152"/>
      <c r="WFC8" s="154"/>
      <c r="WFD8" s="18"/>
      <c r="WFE8" s="152"/>
      <c r="WFF8" s="154"/>
      <c r="WFG8" s="154"/>
      <c r="WFH8" s="152"/>
      <c r="WFI8" s="154"/>
      <c r="WFJ8" s="18"/>
      <c r="WFK8" s="152"/>
      <c r="WFL8" s="154"/>
      <c r="WFM8" s="154"/>
      <c r="WFN8" s="152"/>
      <c r="WFO8" s="154"/>
      <c r="WFP8" s="18"/>
      <c r="WFQ8" s="152"/>
      <c r="WFR8" s="154"/>
      <c r="WFS8" s="154"/>
      <c r="WFT8" s="152"/>
      <c r="WFU8" s="154"/>
      <c r="WFV8" s="18"/>
      <c r="WFW8" s="152"/>
      <c r="WFX8" s="154"/>
      <c r="WFY8" s="154"/>
      <c r="WFZ8" s="152"/>
      <c r="WGA8" s="154"/>
      <c r="WGB8" s="18"/>
      <c r="WGC8" s="152"/>
      <c r="WGD8" s="154"/>
      <c r="WGE8" s="154"/>
      <c r="WGF8" s="152"/>
      <c r="WGG8" s="154"/>
      <c r="WGH8" s="18"/>
      <c r="WGI8" s="152"/>
      <c r="WGJ8" s="154"/>
      <c r="WGK8" s="154"/>
      <c r="WGL8" s="152"/>
      <c r="WGM8" s="154"/>
      <c r="WGN8" s="18"/>
      <c r="WGO8" s="152"/>
      <c r="WGP8" s="154"/>
      <c r="WGQ8" s="154"/>
      <c r="WGR8" s="152"/>
      <c r="WGS8" s="154"/>
      <c r="WGT8" s="18"/>
      <c r="WGU8" s="152"/>
      <c r="WGV8" s="154"/>
      <c r="WGW8" s="154"/>
      <c r="WGX8" s="152"/>
      <c r="WGY8" s="154"/>
      <c r="WGZ8" s="18"/>
      <c r="WHA8" s="152"/>
      <c r="WHB8" s="154"/>
      <c r="WHC8" s="154"/>
      <c r="WHD8" s="152"/>
      <c r="WHE8" s="154"/>
      <c r="WHF8" s="18"/>
      <c r="WHG8" s="152"/>
      <c r="WHH8" s="154"/>
      <c r="WHI8" s="154"/>
      <c r="WHJ8" s="152"/>
      <c r="WHK8" s="154"/>
      <c r="WHL8" s="18"/>
      <c r="WHM8" s="152"/>
      <c r="WHN8" s="154"/>
      <c r="WHO8" s="154"/>
      <c r="WHP8" s="152"/>
      <c r="WHQ8" s="154"/>
      <c r="WHR8" s="18"/>
      <c r="WHS8" s="152"/>
      <c r="WHT8" s="154"/>
      <c r="WHU8" s="154"/>
      <c r="WHV8" s="152"/>
      <c r="WHW8" s="154"/>
      <c r="WHX8" s="18"/>
      <c r="WHY8" s="152"/>
      <c r="WHZ8" s="154"/>
      <c r="WIA8" s="154"/>
      <c r="WIB8" s="152"/>
      <c r="WIC8" s="154"/>
      <c r="WID8" s="18"/>
      <c r="WIE8" s="152"/>
      <c r="WIF8" s="154"/>
      <c r="WIG8" s="154"/>
      <c r="WIH8" s="152"/>
      <c r="WII8" s="154"/>
      <c r="WIJ8" s="18"/>
      <c r="WIK8" s="152"/>
      <c r="WIL8" s="154"/>
      <c r="WIM8" s="154"/>
      <c r="WIN8" s="152"/>
      <c r="WIO8" s="154"/>
      <c r="WIP8" s="18"/>
      <c r="WIQ8" s="152"/>
      <c r="WIR8" s="154"/>
      <c r="WIS8" s="154"/>
      <c r="WIT8" s="152"/>
      <c r="WIU8" s="154"/>
      <c r="WIV8" s="18"/>
      <c r="WIW8" s="152"/>
      <c r="WIX8" s="154"/>
      <c r="WIY8" s="154"/>
      <c r="WIZ8" s="152"/>
      <c r="WJA8" s="154"/>
      <c r="WJB8" s="18"/>
      <c r="WJC8" s="152"/>
      <c r="WJD8" s="154"/>
      <c r="WJE8" s="154"/>
      <c r="WJF8" s="152"/>
      <c r="WJG8" s="154"/>
      <c r="WJH8" s="18"/>
      <c r="WJI8" s="152"/>
      <c r="WJJ8" s="154"/>
      <c r="WJK8" s="154"/>
      <c r="WJL8" s="152"/>
      <c r="WJM8" s="154"/>
      <c r="WJN8" s="18"/>
      <c r="WJO8" s="152"/>
      <c r="WJP8" s="154"/>
      <c r="WJQ8" s="154"/>
      <c r="WJR8" s="152"/>
      <c r="WJS8" s="154"/>
      <c r="WJT8" s="18"/>
      <c r="WJU8" s="152"/>
      <c r="WJV8" s="154"/>
      <c r="WJW8" s="154"/>
      <c r="WJX8" s="152"/>
      <c r="WJY8" s="154"/>
      <c r="WJZ8" s="18"/>
      <c r="WKA8" s="152"/>
      <c r="WKB8" s="154"/>
      <c r="WKC8" s="154"/>
      <c r="WKD8" s="152"/>
      <c r="WKE8" s="154"/>
      <c r="WKF8" s="18"/>
      <c r="WKG8" s="152"/>
      <c r="WKH8" s="154"/>
      <c r="WKI8" s="154"/>
      <c r="WKJ8" s="152"/>
      <c r="WKK8" s="154"/>
      <c r="WKL8" s="18"/>
      <c r="WKM8" s="152"/>
      <c r="WKN8" s="154"/>
      <c r="WKO8" s="154"/>
      <c r="WKP8" s="152"/>
      <c r="WKQ8" s="154"/>
      <c r="WKR8" s="18"/>
      <c r="WKS8" s="152"/>
      <c r="WKT8" s="154"/>
      <c r="WKU8" s="154"/>
      <c r="WKV8" s="152"/>
      <c r="WKW8" s="154"/>
      <c r="WKX8" s="18"/>
      <c r="WKY8" s="152"/>
      <c r="WKZ8" s="154"/>
      <c r="WLA8" s="154"/>
      <c r="WLB8" s="152"/>
      <c r="WLC8" s="154"/>
      <c r="WLD8" s="18"/>
      <c r="WLE8" s="152"/>
      <c r="WLF8" s="154"/>
      <c r="WLG8" s="154"/>
      <c r="WLH8" s="152"/>
      <c r="WLI8" s="154"/>
      <c r="WLJ8" s="18"/>
      <c r="WLK8" s="152"/>
      <c r="WLL8" s="154"/>
      <c r="WLM8" s="154"/>
      <c r="WLN8" s="152"/>
      <c r="WLO8" s="154"/>
      <c r="WLP8" s="18"/>
      <c r="WLQ8" s="152"/>
      <c r="WLR8" s="154"/>
      <c r="WLS8" s="154"/>
      <c r="WLT8" s="152"/>
      <c r="WLU8" s="154"/>
      <c r="WLV8" s="18"/>
      <c r="WLW8" s="152"/>
      <c r="WLX8" s="154"/>
      <c r="WLY8" s="154"/>
      <c r="WLZ8" s="152"/>
      <c r="WMA8" s="154"/>
      <c r="WMB8" s="18"/>
      <c r="WMC8" s="152"/>
      <c r="WMD8" s="154"/>
      <c r="WME8" s="154"/>
      <c r="WMF8" s="152"/>
      <c r="WMG8" s="154"/>
      <c r="WMH8" s="18"/>
      <c r="WMI8" s="152"/>
      <c r="WMJ8" s="154"/>
      <c r="WMK8" s="154"/>
      <c r="WML8" s="152"/>
      <c r="WMM8" s="154"/>
      <c r="WMN8" s="18"/>
      <c r="WMO8" s="152"/>
      <c r="WMP8" s="154"/>
      <c r="WMQ8" s="154"/>
      <c r="WMR8" s="152"/>
      <c r="WMS8" s="154"/>
      <c r="WMT8" s="18"/>
      <c r="WMU8" s="152"/>
      <c r="WMV8" s="154"/>
      <c r="WMW8" s="154"/>
      <c r="WMX8" s="152"/>
      <c r="WMY8" s="154"/>
      <c r="WMZ8" s="18"/>
      <c r="WNA8" s="152"/>
      <c r="WNB8" s="154"/>
      <c r="WNC8" s="154"/>
      <c r="WND8" s="152"/>
      <c r="WNE8" s="154"/>
      <c r="WNF8" s="18"/>
      <c r="WNG8" s="152"/>
      <c r="WNH8" s="154"/>
      <c r="WNI8" s="154"/>
      <c r="WNJ8" s="152"/>
      <c r="WNK8" s="154"/>
      <c r="WNL8" s="18"/>
      <c r="WNM8" s="152"/>
      <c r="WNN8" s="154"/>
      <c r="WNO8" s="154"/>
      <c r="WNP8" s="152"/>
      <c r="WNQ8" s="154"/>
      <c r="WNR8" s="18"/>
      <c r="WNS8" s="152"/>
      <c r="WNT8" s="154"/>
      <c r="WNU8" s="154"/>
      <c r="WNV8" s="152"/>
      <c r="WNW8" s="154"/>
      <c r="WNX8" s="18"/>
      <c r="WNY8" s="152"/>
      <c r="WNZ8" s="154"/>
      <c r="WOA8" s="154"/>
      <c r="WOB8" s="152"/>
      <c r="WOC8" s="154"/>
      <c r="WOD8" s="18"/>
      <c r="WOE8" s="152"/>
      <c r="WOF8" s="154"/>
      <c r="WOG8" s="154"/>
      <c r="WOH8" s="152"/>
      <c r="WOI8" s="154"/>
      <c r="WOJ8" s="18"/>
      <c r="WOK8" s="152"/>
      <c r="WOL8" s="154"/>
      <c r="WOM8" s="154"/>
      <c r="WON8" s="152"/>
      <c r="WOO8" s="154"/>
      <c r="WOP8" s="18"/>
      <c r="WOQ8" s="152"/>
      <c r="WOR8" s="154"/>
      <c r="WOS8" s="154"/>
      <c r="WOT8" s="152"/>
      <c r="WOU8" s="154"/>
      <c r="WOV8" s="18"/>
      <c r="WOW8" s="152"/>
      <c r="WOX8" s="154"/>
      <c r="WOY8" s="154"/>
      <c r="WOZ8" s="152"/>
      <c r="WPA8" s="154"/>
      <c r="WPB8" s="18"/>
      <c r="WPC8" s="152"/>
      <c r="WPD8" s="154"/>
      <c r="WPE8" s="154"/>
      <c r="WPF8" s="152"/>
      <c r="WPG8" s="154"/>
      <c r="WPH8" s="18"/>
      <c r="WPI8" s="152"/>
      <c r="WPJ8" s="154"/>
      <c r="WPK8" s="154"/>
      <c r="WPL8" s="152"/>
      <c r="WPM8" s="154"/>
      <c r="WPN8" s="18"/>
      <c r="WPO8" s="152"/>
      <c r="WPP8" s="154"/>
      <c r="WPQ8" s="154"/>
      <c r="WPR8" s="152"/>
      <c r="WPS8" s="154"/>
      <c r="WPT8" s="18"/>
      <c r="WPU8" s="152"/>
      <c r="WPV8" s="154"/>
      <c r="WPW8" s="154"/>
      <c r="WPX8" s="152"/>
      <c r="WPY8" s="154"/>
      <c r="WPZ8" s="18"/>
      <c r="WQA8" s="152"/>
      <c r="WQB8" s="154"/>
      <c r="WQC8" s="154"/>
      <c r="WQD8" s="152"/>
      <c r="WQE8" s="154"/>
      <c r="WQF8" s="18"/>
      <c r="WQG8" s="152"/>
      <c r="WQH8" s="154"/>
      <c r="WQI8" s="154"/>
      <c r="WQJ8" s="152"/>
      <c r="WQK8" s="154"/>
      <c r="WQL8" s="18"/>
      <c r="WQM8" s="152"/>
      <c r="WQN8" s="154"/>
      <c r="WQO8" s="154"/>
      <c r="WQP8" s="152"/>
      <c r="WQQ8" s="154"/>
      <c r="WQR8" s="18"/>
      <c r="WQS8" s="152"/>
      <c r="WQT8" s="154"/>
      <c r="WQU8" s="154"/>
      <c r="WQV8" s="152"/>
      <c r="WQW8" s="154"/>
      <c r="WQX8" s="18"/>
      <c r="WQY8" s="152"/>
      <c r="WQZ8" s="154"/>
      <c r="WRA8" s="154"/>
      <c r="WRB8" s="152"/>
      <c r="WRC8" s="154"/>
      <c r="WRD8" s="18"/>
      <c r="WRE8" s="152"/>
      <c r="WRF8" s="154"/>
      <c r="WRG8" s="154"/>
      <c r="WRH8" s="152"/>
      <c r="WRI8" s="154"/>
      <c r="WRJ8" s="18"/>
      <c r="WRK8" s="152"/>
      <c r="WRL8" s="154"/>
      <c r="WRM8" s="154"/>
      <c r="WRN8" s="152"/>
      <c r="WRO8" s="154"/>
      <c r="WRP8" s="18"/>
      <c r="WRQ8" s="152"/>
      <c r="WRR8" s="154"/>
      <c r="WRS8" s="154"/>
      <c r="WRT8" s="152"/>
      <c r="WRU8" s="154"/>
      <c r="WRV8" s="18"/>
      <c r="WRW8" s="152"/>
      <c r="WRX8" s="154"/>
      <c r="WRY8" s="154"/>
      <c r="WRZ8" s="152"/>
      <c r="WSA8" s="154"/>
      <c r="WSB8" s="18"/>
      <c r="WSC8" s="152"/>
      <c r="WSD8" s="154"/>
      <c r="WSE8" s="154"/>
      <c r="WSF8" s="152"/>
      <c r="WSG8" s="154"/>
      <c r="WSH8" s="18"/>
      <c r="WSI8" s="152"/>
      <c r="WSJ8" s="154"/>
      <c r="WSK8" s="154"/>
      <c r="WSL8" s="152"/>
      <c r="WSM8" s="154"/>
      <c r="WSN8" s="18"/>
      <c r="WSO8" s="152"/>
      <c r="WSP8" s="154"/>
      <c r="WSQ8" s="154"/>
      <c r="WSR8" s="152"/>
      <c r="WSS8" s="154"/>
      <c r="WST8" s="18"/>
      <c r="WSU8" s="152"/>
      <c r="WSV8" s="154"/>
      <c r="WSW8" s="154"/>
      <c r="WSX8" s="152"/>
      <c r="WSY8" s="154"/>
      <c r="WSZ8" s="18"/>
      <c r="WTA8" s="152"/>
      <c r="WTB8" s="154"/>
      <c r="WTC8" s="154"/>
      <c r="WTD8" s="152"/>
      <c r="WTE8" s="154"/>
      <c r="WTF8" s="18"/>
      <c r="WTG8" s="152"/>
      <c r="WTH8" s="154"/>
      <c r="WTI8" s="154"/>
      <c r="WTJ8" s="152"/>
      <c r="WTK8" s="154"/>
      <c r="WTL8" s="18"/>
      <c r="WTM8" s="152"/>
      <c r="WTN8" s="154"/>
      <c r="WTO8" s="154"/>
      <c r="WTP8" s="152"/>
      <c r="WTQ8" s="154"/>
      <c r="WTR8" s="18"/>
      <c r="WTS8" s="152"/>
      <c r="WTT8" s="154"/>
      <c r="WTU8" s="154"/>
      <c r="WTV8" s="152"/>
      <c r="WTW8" s="154"/>
      <c r="WTX8" s="18"/>
      <c r="WTY8" s="152"/>
      <c r="WTZ8" s="154"/>
      <c r="WUA8" s="154"/>
      <c r="WUB8" s="152"/>
      <c r="WUC8" s="154"/>
      <c r="WUD8" s="18"/>
      <c r="WUE8" s="152"/>
      <c r="WUF8" s="154"/>
      <c r="WUG8" s="154"/>
      <c r="WUH8" s="152"/>
      <c r="WUI8" s="154"/>
      <c r="WUJ8" s="18"/>
      <c r="WUK8" s="152"/>
      <c r="WUL8" s="154"/>
      <c r="WUM8" s="154"/>
      <c r="WUN8" s="152"/>
      <c r="WUO8" s="154"/>
      <c r="WUP8" s="18"/>
      <c r="WUQ8" s="152"/>
      <c r="WUR8" s="154"/>
      <c r="WUS8" s="154"/>
      <c r="WUT8" s="152"/>
      <c r="WUU8" s="154"/>
      <c r="WUV8" s="18"/>
      <c r="WUW8" s="152"/>
      <c r="WUX8" s="154"/>
      <c r="WUY8" s="154"/>
      <c r="WUZ8" s="152"/>
      <c r="WVA8" s="154"/>
      <c r="WVB8" s="18"/>
      <c r="WVC8" s="152"/>
      <c r="WVD8" s="154"/>
      <c r="WVE8" s="154"/>
      <c r="WVF8" s="152"/>
      <c r="WVG8" s="154"/>
      <c r="WVH8" s="18"/>
      <c r="WVI8" s="152"/>
      <c r="WVJ8" s="154"/>
      <c r="WVK8" s="154"/>
      <c r="WVL8" s="152"/>
      <c r="WVM8" s="154"/>
      <c r="WVN8" s="18"/>
      <c r="WVO8" s="152"/>
      <c r="WVP8" s="154"/>
      <c r="WVQ8" s="154"/>
      <c r="WVR8" s="152"/>
      <c r="WVS8" s="154"/>
      <c r="WVT8" s="18"/>
      <c r="WVU8" s="152"/>
      <c r="WVV8" s="154"/>
      <c r="WVW8" s="154"/>
      <c r="WVX8" s="152"/>
      <c r="WVY8" s="154"/>
      <c r="WVZ8" s="18"/>
      <c r="WWA8" s="152"/>
      <c r="WWB8" s="154"/>
      <c r="WWC8" s="154"/>
      <c r="WWD8" s="152"/>
      <c r="WWE8" s="154"/>
      <c r="WWF8" s="18"/>
      <c r="WWG8" s="152"/>
      <c r="WWH8" s="154"/>
      <c r="WWI8" s="154"/>
      <c r="WWJ8" s="152"/>
      <c r="WWK8" s="154"/>
      <c r="WWL8" s="18"/>
      <c r="WWM8" s="152"/>
      <c r="WWN8" s="154"/>
      <c r="WWO8" s="154"/>
      <c r="WWP8" s="152"/>
      <c r="WWQ8" s="154"/>
      <c r="WWR8" s="18"/>
      <c r="WWS8" s="152"/>
      <c r="WWT8" s="154"/>
      <c r="WWU8" s="154"/>
      <c r="WWV8" s="152"/>
      <c r="WWW8" s="154"/>
      <c r="WWX8" s="18"/>
      <c r="WWY8" s="152"/>
      <c r="WWZ8" s="154"/>
      <c r="WXA8" s="154"/>
      <c r="WXB8" s="152"/>
      <c r="WXC8" s="154"/>
      <c r="WXD8" s="18"/>
      <c r="WXE8" s="152"/>
      <c r="WXF8" s="154"/>
      <c r="WXG8" s="154"/>
      <c r="WXH8" s="152"/>
      <c r="WXI8" s="154"/>
      <c r="WXJ8" s="18"/>
      <c r="WXK8" s="152"/>
      <c r="WXL8" s="154"/>
      <c r="WXM8" s="154"/>
      <c r="WXN8" s="152"/>
      <c r="WXO8" s="154"/>
      <c r="WXP8" s="18"/>
      <c r="WXQ8" s="152"/>
      <c r="WXR8" s="154"/>
      <c r="WXS8" s="154"/>
      <c r="WXT8" s="152"/>
      <c r="WXU8" s="154"/>
      <c r="WXV8" s="18"/>
      <c r="WXW8" s="152"/>
      <c r="WXX8" s="154"/>
      <c r="WXY8" s="154"/>
      <c r="WXZ8" s="152"/>
      <c r="WYA8" s="154"/>
      <c r="WYB8" s="18"/>
      <c r="WYC8" s="152"/>
      <c r="WYD8" s="154"/>
      <c r="WYE8" s="154"/>
      <c r="WYF8" s="152"/>
      <c r="WYG8" s="154"/>
      <c r="WYH8" s="18"/>
      <c r="WYI8" s="152"/>
      <c r="WYJ8" s="154"/>
      <c r="WYK8" s="154"/>
      <c r="WYL8" s="152"/>
      <c r="WYM8" s="154"/>
      <c r="WYN8" s="18"/>
      <c r="WYO8" s="152"/>
      <c r="WYP8" s="154"/>
      <c r="WYQ8" s="154"/>
      <c r="WYR8" s="152"/>
      <c r="WYS8" s="154"/>
      <c r="WYT8" s="18"/>
      <c r="WYU8" s="152"/>
      <c r="WYV8" s="154"/>
      <c r="WYW8" s="154"/>
      <c r="WYX8" s="152"/>
      <c r="WYY8" s="154"/>
      <c r="WYZ8" s="18"/>
      <c r="WZA8" s="152"/>
      <c r="WZB8" s="154"/>
      <c r="WZC8" s="154"/>
      <c r="WZD8" s="152"/>
      <c r="WZE8" s="154"/>
      <c r="WZF8" s="18"/>
      <c r="WZG8" s="152"/>
      <c r="WZH8" s="154"/>
      <c r="WZI8" s="154"/>
      <c r="WZJ8" s="152"/>
      <c r="WZK8" s="154"/>
      <c r="WZL8" s="18"/>
      <c r="WZM8" s="152"/>
      <c r="WZN8" s="154"/>
      <c r="WZO8" s="154"/>
      <c r="WZP8" s="152"/>
      <c r="WZQ8" s="154"/>
      <c r="WZR8" s="18"/>
      <c r="WZS8" s="152"/>
      <c r="WZT8" s="154"/>
      <c r="WZU8" s="154"/>
      <c r="WZV8" s="152"/>
      <c r="WZW8" s="154"/>
      <c r="WZX8" s="18"/>
      <c r="WZY8" s="152"/>
      <c r="WZZ8" s="154"/>
      <c r="XAA8" s="154"/>
      <c r="XAB8" s="152"/>
      <c r="XAC8" s="154"/>
      <c r="XAD8" s="18"/>
      <c r="XAE8" s="152"/>
      <c r="XAF8" s="154"/>
      <c r="XAG8" s="154"/>
      <c r="XAH8" s="152"/>
      <c r="XAI8" s="154"/>
      <c r="XAJ8" s="18"/>
      <c r="XAK8" s="152"/>
      <c r="XAL8" s="154"/>
      <c r="XAM8" s="154"/>
      <c r="XAN8" s="152"/>
      <c r="XAO8" s="154"/>
      <c r="XAP8" s="18"/>
      <c r="XAQ8" s="152"/>
      <c r="XAR8" s="154"/>
      <c r="XAS8" s="154"/>
      <c r="XAT8" s="152"/>
      <c r="XAU8" s="154"/>
      <c r="XAV8" s="18"/>
      <c r="XAW8" s="152"/>
      <c r="XAX8" s="154"/>
      <c r="XAY8" s="154"/>
      <c r="XAZ8" s="152"/>
      <c r="XBA8" s="154"/>
      <c r="XBB8" s="18"/>
      <c r="XBC8" s="152"/>
      <c r="XBD8" s="154"/>
      <c r="XBE8" s="154"/>
      <c r="XBF8" s="152"/>
      <c r="XBG8" s="154"/>
      <c r="XBH8" s="18"/>
      <c r="XBI8" s="152"/>
      <c r="XBJ8" s="154"/>
      <c r="XBK8" s="154"/>
      <c r="XBL8" s="152"/>
      <c r="XBM8" s="154"/>
      <c r="XBN8" s="18"/>
      <c r="XBO8" s="152"/>
      <c r="XBP8" s="154"/>
      <c r="XBQ8" s="154"/>
      <c r="XBR8" s="152"/>
      <c r="XBS8" s="154"/>
      <c r="XBT8" s="18"/>
      <c r="XBU8" s="152"/>
      <c r="XBV8" s="154"/>
      <c r="XBW8" s="154"/>
      <c r="XBX8" s="152"/>
      <c r="XBY8" s="154"/>
      <c r="XBZ8" s="18"/>
      <c r="XCA8" s="152"/>
      <c r="XCB8" s="154"/>
      <c r="XCC8" s="154"/>
      <c r="XCD8" s="152"/>
      <c r="XCE8" s="154"/>
      <c r="XCF8" s="18"/>
      <c r="XCG8" s="152"/>
      <c r="XCH8" s="154"/>
      <c r="XCI8" s="154"/>
      <c r="XCJ8" s="152"/>
      <c r="XCK8" s="154"/>
      <c r="XCL8" s="18"/>
      <c r="XCM8" s="152"/>
      <c r="XCN8" s="154"/>
      <c r="XCO8" s="154"/>
      <c r="XCP8" s="152"/>
      <c r="XCQ8" s="154"/>
      <c r="XCR8" s="18"/>
      <c r="XCS8" s="152"/>
      <c r="XCT8" s="154"/>
      <c r="XCU8" s="154"/>
      <c r="XCV8" s="152"/>
      <c r="XCW8" s="154"/>
      <c r="XCX8" s="18"/>
      <c r="XCY8" s="152"/>
      <c r="XCZ8" s="154"/>
      <c r="XDA8" s="154"/>
      <c r="XDB8" s="152"/>
      <c r="XDC8" s="154"/>
      <c r="XDD8" s="18"/>
      <c r="XDE8" s="152"/>
      <c r="XDF8" s="154"/>
      <c r="XDG8" s="154"/>
      <c r="XDH8" s="152"/>
      <c r="XDI8" s="154"/>
      <c r="XDJ8" s="18"/>
      <c r="XDK8" s="152"/>
      <c r="XDL8" s="154"/>
      <c r="XDM8" s="154"/>
      <c r="XDN8" s="152"/>
      <c r="XDO8" s="154"/>
      <c r="XDP8" s="18"/>
      <c r="XDQ8" s="152"/>
      <c r="XDR8" s="154"/>
      <c r="XDS8" s="154"/>
      <c r="XDT8" s="152"/>
      <c r="XDU8" s="154"/>
      <c r="XDV8" s="18"/>
      <c r="XDW8" s="152"/>
      <c r="XDX8" s="154"/>
      <c r="XDY8" s="154"/>
      <c r="XDZ8" s="152"/>
      <c r="XEA8" s="154"/>
      <c r="XEB8" s="18"/>
      <c r="XEC8" s="152"/>
      <c r="XED8" s="154"/>
      <c r="XEE8" s="154"/>
      <c r="XEF8" s="152"/>
      <c r="XEG8" s="154"/>
      <c r="XEH8" s="18"/>
      <c r="XEI8" s="152"/>
      <c r="XEJ8" s="154"/>
      <c r="XEK8" s="154"/>
      <c r="XEL8" s="152"/>
      <c r="XEM8" s="154"/>
      <c r="XEN8" s="18"/>
      <c r="XEO8" s="152"/>
      <c r="XEP8" s="154"/>
      <c r="XEQ8" s="154"/>
      <c r="XER8" s="152"/>
      <c r="XES8" s="154"/>
      <c r="XET8" s="18"/>
      <c r="XEU8" s="152"/>
      <c r="XEV8" s="154"/>
      <c r="XEW8" s="154"/>
      <c r="XEX8" s="152"/>
      <c r="XEY8" s="154"/>
      <c r="XEZ8" s="18"/>
      <c r="XFA8" s="152"/>
      <c r="XFB8" s="154"/>
      <c r="XFC8" s="154"/>
      <c r="XFD8" s="152"/>
    </row>
    <row r="9" spans="1:16384" s="1" customFormat="1" ht="20.25" thickBot="1" x14ac:dyDescent="0.35">
      <c r="A9" s="266" t="s">
        <v>311</v>
      </c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</row>
    <row r="10" spans="1:16384" s="18" customFormat="1" ht="15.75" customHeight="1" thickTop="1" x14ac:dyDescent="0.25">
      <c r="A10" s="21"/>
      <c r="B10" s="21"/>
      <c r="Q10" s="26"/>
      <c r="R10" s="26"/>
      <c r="S10" s="26"/>
      <c r="U10" s="26"/>
    </row>
    <row r="11" spans="1:16384" s="18" customFormat="1" ht="15" customHeight="1" x14ac:dyDescent="0.25">
      <c r="A11" s="152" t="s">
        <v>26</v>
      </c>
      <c r="B11" s="64">
        <v>8.0000000000000004E-4</v>
      </c>
      <c r="C11" s="152" t="s">
        <v>26</v>
      </c>
      <c r="D11" s="64">
        <v>2.3800000000000002E-2</v>
      </c>
      <c r="E11" s="152" t="s">
        <v>26</v>
      </c>
      <c r="F11" s="64">
        <v>0</v>
      </c>
      <c r="I11" s="152" t="s">
        <v>32</v>
      </c>
      <c r="J11" s="152" t="s">
        <v>33</v>
      </c>
      <c r="K11" s="152"/>
      <c r="L11" s="152"/>
    </row>
    <row r="12" spans="1:16384" s="18" customFormat="1" ht="15" customHeight="1" x14ac:dyDescent="0.25">
      <c r="A12" s="152" t="s">
        <v>27</v>
      </c>
      <c r="B12" s="64">
        <v>2.7699999999999999E-2</v>
      </c>
      <c r="C12" s="152" t="s">
        <v>27</v>
      </c>
      <c r="D12" s="64">
        <v>2.3300000000000001E-2</v>
      </c>
      <c r="E12" s="152" t="s">
        <v>27</v>
      </c>
      <c r="F12" s="64">
        <v>9.0899999999999995E-2</v>
      </c>
      <c r="H12" s="153"/>
      <c r="I12" s="152" t="s">
        <v>26</v>
      </c>
      <c r="J12" s="154">
        <v>5.8099999999999999E-2</v>
      </c>
      <c r="K12" s="154"/>
      <c r="L12" s="20"/>
      <c r="M12" s="154"/>
      <c r="P12" s="18" t="s">
        <v>1</v>
      </c>
      <c r="R12" s="18" t="s">
        <v>17</v>
      </c>
      <c r="T12" s="18" t="s">
        <v>18</v>
      </c>
    </row>
    <row r="13" spans="1:16384" s="18" customFormat="1" ht="15" customHeight="1" x14ac:dyDescent="0.25">
      <c r="A13" s="152" t="s">
        <v>28</v>
      </c>
      <c r="B13" s="64">
        <v>8.4099999999999994E-2</v>
      </c>
      <c r="C13" s="152" t="s">
        <v>28</v>
      </c>
      <c r="D13" s="64">
        <v>7.5200000000000003E-2</v>
      </c>
      <c r="E13" s="152" t="s">
        <v>28</v>
      </c>
      <c r="F13" s="64">
        <v>6.1400000000000003E-2</v>
      </c>
      <c r="H13" s="153"/>
      <c r="I13" s="152" t="s">
        <v>27</v>
      </c>
      <c r="J13" s="154">
        <v>3.5900000000000001E-2</v>
      </c>
      <c r="K13" s="154"/>
      <c r="M13" s="154"/>
      <c r="O13" s="18" t="s">
        <v>231</v>
      </c>
      <c r="P13" s="28">
        <v>4.2200000000000001E-2</v>
      </c>
      <c r="Q13" s="18" t="s">
        <v>238</v>
      </c>
      <c r="R13" s="28">
        <v>5.2200000000000003E-2</v>
      </c>
      <c r="S13" s="18" t="s">
        <v>244</v>
      </c>
      <c r="T13" s="22">
        <v>0</v>
      </c>
    </row>
    <row r="14" spans="1:16384" s="18" customFormat="1" x14ac:dyDescent="0.25">
      <c r="A14" s="152" t="s">
        <v>29</v>
      </c>
      <c r="B14" s="64">
        <v>2.6499999999999999E-2</v>
      </c>
      <c r="C14" s="152" t="s">
        <v>29</v>
      </c>
      <c r="D14" s="64">
        <v>2.7400000000000001E-2</v>
      </c>
      <c r="E14" s="152" t="s">
        <v>29</v>
      </c>
      <c r="F14" s="64">
        <v>3.1E-2</v>
      </c>
      <c r="H14" s="153"/>
      <c r="I14" s="152" t="s">
        <v>28</v>
      </c>
      <c r="J14" s="154">
        <v>1.9300000000000001E-2</v>
      </c>
      <c r="K14" s="154"/>
      <c r="L14" s="152"/>
      <c r="M14" s="154"/>
      <c r="O14" s="18" t="s">
        <v>232</v>
      </c>
      <c r="P14" s="28">
        <v>0.1089</v>
      </c>
      <c r="Q14" s="18" t="s">
        <v>239</v>
      </c>
      <c r="R14" s="28">
        <v>5.9400000000000001E-2</v>
      </c>
      <c r="S14" s="18" t="s">
        <v>245</v>
      </c>
      <c r="T14" s="28">
        <v>0.1699</v>
      </c>
    </row>
    <row r="15" spans="1:16384" s="18" customFormat="1" x14ac:dyDescent="0.25">
      <c r="A15" s="152" t="s">
        <v>55</v>
      </c>
      <c r="B15" s="64">
        <v>2.7000000000000001E-3</v>
      </c>
      <c r="C15" s="152" t="s">
        <v>55</v>
      </c>
      <c r="D15" s="64">
        <v>5.9999999999999995E-4</v>
      </c>
      <c r="E15" s="152" t="s">
        <v>55</v>
      </c>
      <c r="F15" s="64">
        <v>1.4E-3</v>
      </c>
      <c r="H15" s="153"/>
      <c r="I15" s="152"/>
      <c r="J15" s="154"/>
      <c r="K15" s="154"/>
      <c r="L15" s="152"/>
      <c r="M15" s="154"/>
      <c r="O15" s="18" t="s">
        <v>233</v>
      </c>
      <c r="P15" s="28">
        <v>5.6599999999999998E-2</v>
      </c>
      <c r="Q15" s="18" t="s">
        <v>240</v>
      </c>
      <c r="R15" s="28">
        <v>4.4600000000000001E-2</v>
      </c>
      <c r="S15" s="18" t="s">
        <v>246</v>
      </c>
      <c r="T15" s="28">
        <v>4.1799999999999997E-2</v>
      </c>
    </row>
    <row r="16" spans="1:16384" s="18" customFormat="1" x14ac:dyDescent="0.25">
      <c r="A16" s="152" t="s">
        <v>30</v>
      </c>
      <c r="B16" s="64">
        <v>0.7571</v>
      </c>
      <c r="C16" s="152" t="s">
        <v>30</v>
      </c>
      <c r="D16" s="64">
        <v>0.4768</v>
      </c>
      <c r="E16" s="152" t="s">
        <v>30</v>
      </c>
      <c r="F16" s="64">
        <v>0.38400000000000001</v>
      </c>
      <c r="H16" s="153"/>
      <c r="I16" s="152" t="s">
        <v>29</v>
      </c>
      <c r="J16" s="154">
        <v>1.8700000000000001E-2</v>
      </c>
      <c r="K16" s="154"/>
      <c r="L16" s="152"/>
      <c r="M16" s="154"/>
      <c r="O16" s="18" t="s">
        <v>234</v>
      </c>
      <c r="P16" s="22">
        <v>0</v>
      </c>
      <c r="Q16" s="18" t="s">
        <v>241</v>
      </c>
      <c r="R16" s="22">
        <v>0</v>
      </c>
      <c r="S16" s="18" t="s">
        <v>247</v>
      </c>
      <c r="T16" s="28">
        <v>2.0000000000000001E-4</v>
      </c>
    </row>
    <row r="17" spans="1:30" s="18" customFormat="1" x14ac:dyDescent="0.25">
      <c r="A17" s="152" t="s">
        <v>31</v>
      </c>
      <c r="B17" s="64">
        <v>0.10100000000000001</v>
      </c>
      <c r="C17" s="152" t="s">
        <v>31</v>
      </c>
      <c r="D17" s="64">
        <v>0.373</v>
      </c>
      <c r="E17" s="152" t="s">
        <v>31</v>
      </c>
      <c r="F17" s="64">
        <v>0.43</v>
      </c>
      <c r="H17" s="153"/>
      <c r="I17" s="152" t="s">
        <v>30</v>
      </c>
      <c r="J17" s="154">
        <v>0.71050000000000002</v>
      </c>
      <c r="K17" s="154"/>
      <c r="L17" s="152"/>
      <c r="M17" s="154"/>
      <c r="O17" s="18" t="s">
        <v>235</v>
      </c>
      <c r="P17" s="28">
        <v>3.1E-2</v>
      </c>
      <c r="Q17" s="18" t="s">
        <v>242</v>
      </c>
      <c r="R17" s="28">
        <v>2.1999999999999999E-2</v>
      </c>
      <c r="S17" s="18" t="s">
        <v>248</v>
      </c>
      <c r="T17" s="28">
        <v>3.8600000000000002E-2</v>
      </c>
    </row>
    <row r="18" spans="1:30" s="18" customFormat="1" x14ac:dyDescent="0.25">
      <c r="A18" s="152"/>
      <c r="B18" s="64"/>
      <c r="C18" s="152"/>
      <c r="D18" s="64"/>
      <c r="E18" s="152"/>
      <c r="F18" s="64"/>
      <c r="H18" s="153"/>
      <c r="I18" s="152"/>
      <c r="J18" s="154"/>
      <c r="K18" s="154"/>
      <c r="L18" s="152"/>
      <c r="M18" s="154"/>
      <c r="P18" s="28"/>
      <c r="R18" s="28"/>
      <c r="T18" s="28"/>
    </row>
    <row r="19" spans="1:30" s="18" customFormat="1" x14ac:dyDescent="0.25">
      <c r="A19" s="152"/>
      <c r="B19" s="64"/>
      <c r="C19" s="152"/>
      <c r="D19" s="64"/>
      <c r="E19" s="152"/>
      <c r="F19" s="64"/>
      <c r="H19" s="153"/>
      <c r="I19" s="152"/>
      <c r="J19" s="154"/>
      <c r="K19" s="154"/>
      <c r="L19" s="152"/>
      <c r="M19" s="154"/>
      <c r="P19" s="28"/>
      <c r="R19" s="28"/>
      <c r="T19" s="28"/>
    </row>
    <row r="20" spans="1:30" s="18" customFormat="1" x14ac:dyDescent="0.25">
      <c r="A20" s="152"/>
      <c r="B20" s="64"/>
      <c r="C20" s="152"/>
      <c r="D20" s="64"/>
      <c r="E20" s="152"/>
      <c r="F20" s="64"/>
      <c r="H20" s="153"/>
      <c r="I20" s="152"/>
      <c r="J20" s="154"/>
      <c r="K20" s="154"/>
      <c r="L20" s="152"/>
      <c r="M20" s="154"/>
      <c r="P20" s="28"/>
      <c r="R20" s="28"/>
      <c r="T20" s="28"/>
    </row>
    <row r="21" spans="1:30" s="18" customFormat="1" x14ac:dyDescent="0.25">
      <c r="A21" s="152"/>
      <c r="B21" s="64"/>
      <c r="C21" s="152"/>
      <c r="D21" s="64"/>
      <c r="E21" s="152"/>
      <c r="F21" s="64"/>
      <c r="H21" s="153"/>
      <c r="I21" s="152"/>
      <c r="J21" s="154"/>
      <c r="K21" s="154"/>
      <c r="L21" s="152"/>
      <c r="M21" s="154"/>
      <c r="P21" s="28"/>
      <c r="R21" s="28"/>
      <c r="T21" s="28"/>
    </row>
    <row r="22" spans="1:30" s="18" customFormat="1" x14ac:dyDescent="0.25">
      <c r="H22" s="153"/>
      <c r="I22" s="152" t="s">
        <v>31</v>
      </c>
      <c r="J22" s="154">
        <v>0.156</v>
      </c>
      <c r="K22" s="154"/>
      <c r="L22" s="152"/>
      <c r="M22" s="154"/>
      <c r="O22" s="18" t="s">
        <v>237</v>
      </c>
      <c r="P22" s="28">
        <v>0.60219999999999996</v>
      </c>
      <c r="Q22" s="18" t="s">
        <v>250</v>
      </c>
      <c r="R22" s="28">
        <v>0.65859999999999996</v>
      </c>
      <c r="S22" s="18" t="s">
        <v>249</v>
      </c>
      <c r="T22" s="28">
        <v>0.3629</v>
      </c>
    </row>
    <row r="23" spans="1:30" s="18" customFormat="1" x14ac:dyDescent="0.25">
      <c r="H23" s="153"/>
      <c r="O23" s="18" t="s">
        <v>236</v>
      </c>
      <c r="P23" s="28">
        <v>0.15759999999999999</v>
      </c>
      <c r="Q23" s="18" t="s">
        <v>243</v>
      </c>
      <c r="R23" s="28">
        <v>0.1628</v>
      </c>
      <c r="S23" s="18" t="s">
        <v>251</v>
      </c>
      <c r="T23" s="28">
        <v>0.3851</v>
      </c>
    </row>
    <row r="24" spans="1:30" s="18" customFormat="1" x14ac:dyDescent="0.25">
      <c r="H24" s="153"/>
    </row>
    <row r="25" spans="1:30" s="18" customFormat="1" x14ac:dyDescent="0.25"/>
    <row r="26" spans="1:30" s="18" customFormat="1" x14ac:dyDescent="0.25">
      <c r="A26" s="21"/>
      <c r="B26" s="21"/>
      <c r="C26" s="21"/>
      <c r="D26" s="21"/>
      <c r="E26" s="21"/>
      <c r="L26" s="23"/>
      <c r="M26" s="23"/>
      <c r="N26" s="23"/>
    </row>
    <row r="27" spans="1:30" s="18" customFormat="1" x14ac:dyDescent="0.25">
      <c r="A27" s="21"/>
      <c r="B27" s="21"/>
      <c r="C27" s="21"/>
      <c r="D27" s="21"/>
      <c r="E27" s="21"/>
      <c r="L27" s="23"/>
      <c r="M27" s="23"/>
      <c r="N27" s="23"/>
      <c r="O27" s="23"/>
      <c r="P27" s="23"/>
      <c r="Q27" s="23"/>
    </row>
    <row r="28" spans="1:30" s="18" customFormat="1" x14ac:dyDescent="0.25">
      <c r="A28" s="21"/>
      <c r="B28" s="21"/>
      <c r="C28" s="21"/>
      <c r="D28" s="21"/>
      <c r="E28" s="21"/>
      <c r="L28" s="23"/>
      <c r="M28" s="23"/>
      <c r="N28" s="23"/>
      <c r="O28" s="23"/>
      <c r="P28" s="23"/>
      <c r="Q28" s="23"/>
    </row>
    <row r="29" spans="1:30" s="18" customFormat="1" x14ac:dyDescent="0.25">
      <c r="A29" s="21"/>
      <c r="B29" s="21"/>
      <c r="C29" s="21"/>
      <c r="D29" s="21"/>
      <c r="L29" s="23"/>
      <c r="M29" s="23"/>
      <c r="N29" s="23"/>
      <c r="O29" s="23"/>
      <c r="P29" s="23"/>
      <c r="Q29" s="23"/>
    </row>
    <row r="30" spans="1:30" s="23" customFormat="1" x14ac:dyDescent="0.25">
      <c r="A30" s="21"/>
      <c r="B30" s="21"/>
      <c r="C30" s="21"/>
      <c r="D30" s="21"/>
      <c r="S30" s="18"/>
      <c r="T30" s="28"/>
      <c r="U30" s="18"/>
      <c r="V30" s="18"/>
      <c r="W30" s="18"/>
      <c r="X30" s="28"/>
      <c r="Y30" s="18"/>
      <c r="Z30" s="18"/>
      <c r="AA30" s="18" t="s">
        <v>281</v>
      </c>
      <c r="AB30" s="28">
        <v>2.4199999999999999E-2</v>
      </c>
      <c r="AC30" s="18"/>
      <c r="AD30" s="18"/>
    </row>
    <row r="31" spans="1:30" s="18" customFormat="1" x14ac:dyDescent="0.25">
      <c r="L31" s="23"/>
      <c r="M31" s="23"/>
      <c r="N31" s="23"/>
      <c r="O31" s="23"/>
      <c r="P31" s="23"/>
      <c r="Q31" s="23"/>
      <c r="S31" s="18" t="s">
        <v>273</v>
      </c>
      <c r="T31" s="28">
        <v>1.2999999999999999E-3</v>
      </c>
      <c r="W31" s="18" t="s">
        <v>277</v>
      </c>
      <c r="X31" s="28">
        <v>1.4500000000000001E-2</v>
      </c>
      <c r="AA31" s="18" t="s">
        <v>282</v>
      </c>
      <c r="AB31" s="28">
        <v>5.11E-2</v>
      </c>
    </row>
    <row r="32" spans="1:30" s="18" customFormat="1" x14ac:dyDescent="0.25">
      <c r="S32" s="18" t="s">
        <v>274</v>
      </c>
      <c r="T32" s="28">
        <v>0.1653</v>
      </c>
      <c r="W32" s="18" t="s">
        <v>278</v>
      </c>
      <c r="X32" s="28">
        <v>3.2000000000000001E-2</v>
      </c>
      <c r="AA32" s="18" t="s">
        <v>283</v>
      </c>
      <c r="AB32" s="28">
        <v>3.1600000000000003E-2</v>
      </c>
    </row>
    <row r="33" spans="1:29" s="18" customFormat="1" x14ac:dyDescent="0.25">
      <c r="A33" s="45"/>
      <c r="S33" s="18" t="s">
        <v>275</v>
      </c>
      <c r="T33" s="28">
        <v>1.03E-2</v>
      </c>
      <c r="W33" s="18" t="s">
        <v>279</v>
      </c>
      <c r="X33" s="28">
        <v>1.8499999999999999E-2</v>
      </c>
      <c r="AA33" s="18" t="s">
        <v>234</v>
      </c>
      <c r="AB33" s="22">
        <v>0</v>
      </c>
    </row>
    <row r="34" spans="1:29" s="18" customFormat="1" x14ac:dyDescent="0.25">
      <c r="A34" s="45"/>
      <c r="S34" s="18" t="s">
        <v>276</v>
      </c>
      <c r="T34" s="28">
        <v>1.6000000000000001E-3</v>
      </c>
      <c r="W34" s="18" t="s">
        <v>280</v>
      </c>
      <c r="X34" s="28">
        <v>1E-4</v>
      </c>
      <c r="AA34" s="18" t="s">
        <v>284</v>
      </c>
      <c r="AB34" s="28">
        <v>1.4800000000000001E-2</v>
      </c>
    </row>
    <row r="35" spans="1:29" s="18" customFormat="1" x14ac:dyDescent="0.25">
      <c r="A35" s="45"/>
      <c r="U35" s="23"/>
      <c r="AC35" s="23"/>
    </row>
    <row r="36" spans="1:29" s="18" customFormat="1" x14ac:dyDescent="0.25">
      <c r="A36" s="45"/>
      <c r="U36" s="23"/>
      <c r="AB36" s="23"/>
      <c r="AC36" s="23"/>
    </row>
    <row r="37" spans="1:29" s="18" customFormat="1" x14ac:dyDescent="0.25">
      <c r="A37" s="45"/>
      <c r="U37" s="23"/>
      <c r="AB37" s="23"/>
      <c r="AC37" s="23"/>
    </row>
    <row r="38" spans="1:29" s="18" customFormat="1" x14ac:dyDescent="0.25">
      <c r="A38" s="45"/>
      <c r="U38" s="23"/>
      <c r="AB38" s="23"/>
      <c r="AC38" s="23"/>
    </row>
    <row r="39" spans="1:29" s="18" customFormat="1" x14ac:dyDescent="0.25">
      <c r="A39" s="45"/>
      <c r="U39" s="23"/>
      <c r="AB39" s="23"/>
      <c r="AC39" s="23"/>
    </row>
    <row r="40" spans="1:29" s="18" customFormat="1" x14ac:dyDescent="0.25">
      <c r="A40" s="45"/>
      <c r="U40" s="23"/>
      <c r="AB40" s="23"/>
      <c r="AC40" s="23"/>
    </row>
    <row r="41" spans="1:29" s="18" customFormat="1" x14ac:dyDescent="0.25">
      <c r="A41" s="45"/>
      <c r="U41" s="23"/>
      <c r="AB41" s="23"/>
      <c r="AC41" s="23"/>
    </row>
    <row r="42" spans="1:29" s="18" customFormat="1" x14ac:dyDescent="0.25">
      <c r="A42" s="45"/>
      <c r="W42" s="1"/>
      <c r="X42" s="1"/>
      <c r="AA42" s="1"/>
    </row>
    <row r="43" spans="1:29" s="1" customFormat="1" ht="20.25" thickBot="1" x14ac:dyDescent="0.35">
      <c r="A43" s="266" t="s">
        <v>100</v>
      </c>
      <c r="B43" s="266"/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266"/>
      <c r="W43" s="156"/>
      <c r="X43" s="156"/>
      <c r="AA43" s="156"/>
    </row>
    <row r="44" spans="1:29" s="156" customFormat="1" ht="15.75" thickTop="1" x14ac:dyDescent="0.25">
      <c r="A44" s="159"/>
      <c r="B44" s="160" t="s">
        <v>1</v>
      </c>
      <c r="C44" s="21" t="s">
        <v>17</v>
      </c>
      <c r="D44" s="159" t="s">
        <v>18</v>
      </c>
      <c r="E44" s="168"/>
      <c r="F44" s="168"/>
      <c r="G44" s="168"/>
      <c r="H44" s="168"/>
      <c r="I44" s="155"/>
      <c r="J44" s="155"/>
      <c r="K44" s="155"/>
      <c r="L44" s="155"/>
      <c r="W44" s="18"/>
      <c r="X44" s="18"/>
      <c r="AA44" s="18"/>
    </row>
    <row r="45" spans="1:29" s="18" customFormat="1" ht="15.75" customHeight="1" x14ac:dyDescent="0.25">
      <c r="A45" s="159" t="s">
        <v>15</v>
      </c>
      <c r="B45" s="121">
        <f>N48/N46</f>
        <v>0.95744680851063835</v>
      </c>
      <c r="C45" s="121" t="e">
        <f>#REF!/#REF!</f>
        <v>#REF!</v>
      </c>
      <c r="D45" s="121" t="e">
        <f>#REF!/#REF!</f>
        <v>#REF!</v>
      </c>
      <c r="E45" s="26"/>
      <c r="F45" s="26"/>
      <c r="G45" s="169"/>
      <c r="H45" s="171"/>
      <c r="L45" s="21"/>
      <c r="M45" s="38" t="s">
        <v>106</v>
      </c>
      <c r="N45" s="39" t="s">
        <v>38</v>
      </c>
      <c r="O45" s="26"/>
    </row>
    <row r="46" spans="1:29" s="18" customFormat="1" ht="15.75" customHeight="1" x14ac:dyDescent="0.25">
      <c r="A46" s="159"/>
      <c r="B46" s="121" t="s">
        <v>1</v>
      </c>
      <c r="C46" s="122" t="s">
        <v>17</v>
      </c>
      <c r="D46" s="123" t="s">
        <v>18</v>
      </c>
      <c r="E46" s="26"/>
      <c r="F46" s="26"/>
      <c r="G46" s="169"/>
      <c r="H46" s="171"/>
      <c r="L46" s="21"/>
      <c r="M46" s="40" t="s">
        <v>101</v>
      </c>
      <c r="N46" s="41">
        <v>47</v>
      </c>
      <c r="O46" s="26"/>
    </row>
    <row r="47" spans="1:29" s="18" customFormat="1" ht="15.75" customHeight="1" x14ac:dyDescent="0.25">
      <c r="A47" s="159" t="s">
        <v>16</v>
      </c>
      <c r="B47" s="121">
        <f>N49/N48</f>
        <v>0.1111111111111111</v>
      </c>
      <c r="C47" s="121" t="e">
        <f>#REF!/#REF!</f>
        <v>#REF!</v>
      </c>
      <c r="D47" s="121" t="e">
        <f>#REF!/#REF!</f>
        <v>#REF!</v>
      </c>
      <c r="E47" s="26"/>
      <c r="F47" s="26"/>
      <c r="G47" s="169"/>
      <c r="H47" s="171"/>
      <c r="L47" s="21"/>
      <c r="M47" s="42" t="s">
        <v>102</v>
      </c>
      <c r="N47" s="43">
        <v>2</v>
      </c>
      <c r="O47" s="26"/>
    </row>
    <row r="48" spans="1:29" s="18" customFormat="1" ht="15.75" customHeight="1" x14ac:dyDescent="0.25">
      <c r="A48" s="169"/>
      <c r="B48" s="170"/>
      <c r="C48" s="172"/>
      <c r="D48" s="172"/>
      <c r="E48" s="26"/>
      <c r="F48" s="26"/>
      <c r="G48" s="169"/>
      <c r="H48" s="171"/>
      <c r="L48" s="21"/>
      <c r="M48" s="42" t="s">
        <v>103</v>
      </c>
      <c r="N48" s="43">
        <v>45</v>
      </c>
      <c r="O48" s="26"/>
    </row>
    <row r="49" spans="1:27" s="18" customFormat="1" ht="15.75" customHeight="1" x14ac:dyDescent="0.25">
      <c r="A49" s="169"/>
      <c r="B49" s="170"/>
      <c r="C49" s="172"/>
      <c r="D49" s="172"/>
      <c r="E49" s="26"/>
      <c r="F49" s="26"/>
      <c r="G49" s="169"/>
      <c r="H49" s="171"/>
      <c r="L49" s="21"/>
      <c r="M49" s="42" t="s">
        <v>104</v>
      </c>
      <c r="N49" s="43">
        <v>5</v>
      </c>
      <c r="O49" s="26"/>
    </row>
    <row r="50" spans="1:27" s="18" customFormat="1" ht="15.75" customHeight="1" x14ac:dyDescent="0.25">
      <c r="A50" s="169"/>
      <c r="B50" s="170"/>
      <c r="C50" s="172"/>
      <c r="D50" s="172"/>
      <c r="E50" s="26"/>
      <c r="F50" s="26"/>
      <c r="G50" s="169"/>
      <c r="H50" s="171"/>
      <c r="L50" s="21"/>
      <c r="M50" s="42" t="s">
        <v>98</v>
      </c>
      <c r="N50" s="43">
        <v>1.3</v>
      </c>
      <c r="O50" s="26"/>
    </row>
    <row r="51" spans="1:27" s="18" customFormat="1" ht="15.75" customHeight="1" x14ac:dyDescent="0.25">
      <c r="A51" s="169"/>
      <c r="B51" s="170"/>
      <c r="C51" s="172"/>
      <c r="D51" s="172"/>
      <c r="E51" s="26"/>
      <c r="F51" s="26"/>
      <c r="G51" s="169"/>
      <c r="H51" s="171"/>
      <c r="L51" s="21"/>
    </row>
    <row r="52" spans="1:27" s="18" customFormat="1" ht="15.75" customHeight="1" x14ac:dyDescent="0.25">
      <c r="A52" s="169"/>
      <c r="B52" s="170"/>
      <c r="C52" s="172"/>
      <c r="D52" s="172"/>
      <c r="E52" s="26"/>
      <c r="F52" s="26"/>
      <c r="G52" s="169"/>
      <c r="H52" s="171"/>
      <c r="L52" s="21"/>
      <c r="M52" s="38" t="s">
        <v>105</v>
      </c>
      <c r="N52" s="39" t="s">
        <v>38</v>
      </c>
    </row>
    <row r="53" spans="1:27" s="18" customFormat="1" ht="15.75" customHeight="1" x14ac:dyDescent="0.25">
      <c r="A53" s="169"/>
      <c r="B53" s="171"/>
      <c r="C53" s="26"/>
      <c r="D53" s="169"/>
      <c r="E53" s="26"/>
      <c r="F53" s="26"/>
      <c r="G53" s="169"/>
      <c r="H53" s="171"/>
      <c r="L53" s="21"/>
      <c r="M53" s="40" t="s">
        <v>101</v>
      </c>
      <c r="N53" s="41">
        <v>47</v>
      </c>
    </row>
    <row r="54" spans="1:27" s="18" customFormat="1" ht="15.75" customHeight="1" x14ac:dyDescent="0.25">
      <c r="A54" s="169"/>
      <c r="B54" s="171"/>
      <c r="C54" s="26"/>
      <c r="D54" s="169"/>
      <c r="L54" s="21"/>
      <c r="M54" s="42" t="s">
        <v>102</v>
      </c>
      <c r="N54" s="43">
        <v>0</v>
      </c>
    </row>
    <row r="55" spans="1:27" s="18" customFormat="1" ht="15.75" customHeight="1" x14ac:dyDescent="0.25">
      <c r="A55" s="157"/>
      <c r="B55" s="158"/>
      <c r="D55" s="157"/>
      <c r="I55" s="21"/>
      <c r="J55" s="21"/>
      <c r="K55" s="21"/>
      <c r="L55" s="21"/>
      <c r="M55" s="42" t="s">
        <v>103</v>
      </c>
      <c r="N55" s="43">
        <v>47</v>
      </c>
    </row>
    <row r="56" spans="1:27" s="18" customFormat="1" ht="15.75" customHeight="1" x14ac:dyDescent="0.25">
      <c r="A56" s="157"/>
      <c r="B56" s="158"/>
      <c r="D56" s="157"/>
      <c r="I56" s="21"/>
      <c r="J56" s="21"/>
      <c r="K56" s="21"/>
      <c r="L56" s="21"/>
      <c r="M56" s="42" t="s">
        <v>104</v>
      </c>
      <c r="N56" s="43">
        <v>0</v>
      </c>
    </row>
    <row r="57" spans="1:27" s="18" customFormat="1" ht="15.75" customHeight="1" x14ac:dyDescent="0.25">
      <c r="A57" s="157"/>
      <c r="B57" s="158"/>
      <c r="D57" s="157"/>
      <c r="I57" s="21"/>
      <c r="J57" s="21"/>
      <c r="K57" s="21"/>
      <c r="L57" s="21"/>
      <c r="M57" s="42" t="s">
        <v>98</v>
      </c>
      <c r="N57" s="43">
        <v>0.9</v>
      </c>
    </row>
    <row r="58" spans="1:27" s="18" customFormat="1" ht="15.75" customHeight="1" x14ac:dyDescent="0.25">
      <c r="A58" s="161"/>
      <c r="B58" s="158"/>
      <c r="D58" s="157"/>
      <c r="F58" s="21"/>
      <c r="G58" s="159"/>
      <c r="H58" s="160"/>
      <c r="I58" s="21"/>
      <c r="J58" s="21"/>
      <c r="K58" s="21"/>
      <c r="L58" s="21"/>
      <c r="S58" s="1"/>
      <c r="T58" s="1"/>
      <c r="W58" s="1"/>
    </row>
    <row r="59" spans="1:27" s="1" customFormat="1" x14ac:dyDescent="0.25">
      <c r="A59" s="161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38" t="s">
        <v>115</v>
      </c>
      <c r="N59" s="39" t="s">
        <v>38</v>
      </c>
      <c r="W59" s="18"/>
      <c r="X59" s="18"/>
      <c r="AA59" s="18"/>
    </row>
    <row r="60" spans="1:27" s="18" customFormat="1" ht="15.75" customHeight="1" x14ac:dyDescent="0.25">
      <c r="A60" s="161"/>
      <c r="B60" s="162"/>
      <c r="C60" s="162"/>
      <c r="D60" s="162"/>
      <c r="E60" s="162"/>
      <c r="F60" s="162"/>
      <c r="G60" s="162"/>
      <c r="H60" s="162"/>
      <c r="I60" s="162"/>
      <c r="J60" s="162"/>
      <c r="K60" s="21"/>
      <c r="L60" s="21"/>
      <c r="M60" s="40" t="s">
        <v>112</v>
      </c>
      <c r="N60" s="41">
        <v>595</v>
      </c>
    </row>
    <row r="61" spans="1:27" s="18" customFormat="1" ht="15.75" customHeight="1" x14ac:dyDescent="0.25">
      <c r="A61" s="163"/>
      <c r="B61" s="163"/>
      <c r="C61" s="163"/>
      <c r="D61" s="163"/>
      <c r="E61" s="163"/>
      <c r="F61" s="163"/>
      <c r="G61" s="163"/>
      <c r="H61" s="163"/>
      <c r="I61" s="163"/>
      <c r="J61" s="163"/>
      <c r="K61" s="21"/>
      <c r="L61" s="21"/>
      <c r="M61" s="42" t="s">
        <v>113</v>
      </c>
      <c r="N61" s="43">
        <v>7</v>
      </c>
    </row>
    <row r="62" spans="1:27" s="18" customFormat="1" ht="15.75" customHeight="1" x14ac:dyDescent="0.25">
      <c r="A62" s="168"/>
      <c r="B62" s="168" t="s">
        <v>1</v>
      </c>
      <c r="C62" s="168" t="s">
        <v>17</v>
      </c>
      <c r="D62" s="168" t="s">
        <v>82</v>
      </c>
      <c r="E62" s="21"/>
      <c r="F62" s="21"/>
      <c r="G62" s="159"/>
      <c r="H62" s="160"/>
      <c r="I62" s="21"/>
      <c r="J62" s="21"/>
      <c r="K62" s="21"/>
      <c r="L62" s="21"/>
      <c r="M62" s="42" t="s">
        <v>114</v>
      </c>
      <c r="N62" s="43">
        <f>N60-N61</f>
        <v>588</v>
      </c>
    </row>
    <row r="63" spans="1:27" s="18" customFormat="1" ht="15.75" customHeight="1" x14ac:dyDescent="0.25">
      <c r="A63" s="169" t="s">
        <v>15</v>
      </c>
      <c r="B63" s="170">
        <f>N55/N53</f>
        <v>1</v>
      </c>
      <c r="C63" s="170" t="e">
        <f>#REF!/#REF!</f>
        <v>#REF!</v>
      </c>
      <c r="D63" s="170" t="e">
        <f>#REF!/#REF!</f>
        <v>#REF!</v>
      </c>
      <c r="E63" s="21"/>
      <c r="F63" s="21"/>
      <c r="G63" s="159"/>
      <c r="H63" s="160"/>
      <c r="I63" s="21"/>
      <c r="J63" s="21"/>
      <c r="K63" s="21"/>
      <c r="L63" s="21"/>
    </row>
    <row r="64" spans="1:27" s="18" customFormat="1" ht="15.75" customHeight="1" x14ac:dyDescent="0.25">
      <c r="A64" s="169"/>
      <c r="B64" s="168" t="s">
        <v>1</v>
      </c>
      <c r="C64" s="168" t="s">
        <v>17</v>
      </c>
      <c r="D64" s="168" t="s">
        <v>82</v>
      </c>
      <c r="E64" s="21"/>
      <c r="F64" s="21"/>
      <c r="G64" s="159"/>
      <c r="H64" s="160"/>
      <c r="I64" s="21"/>
      <c r="J64" s="21"/>
      <c r="M64" s="18" t="s">
        <v>129</v>
      </c>
      <c r="N64" s="28">
        <f>N62/N60</f>
        <v>0.9882352941176471</v>
      </c>
    </row>
    <row r="65" spans="1:17" s="18" customFormat="1" ht="15.75" customHeight="1" x14ac:dyDescent="0.25">
      <c r="A65" s="169" t="s">
        <v>16</v>
      </c>
      <c r="B65" s="170">
        <f>N56/N55</f>
        <v>0</v>
      </c>
      <c r="C65" s="170" t="e">
        <f>#REF!/#REF!</f>
        <v>#REF!</v>
      </c>
      <c r="D65" s="170" t="e">
        <f>#REF!/#REF!</f>
        <v>#REF!</v>
      </c>
      <c r="E65" s="21"/>
      <c r="F65" s="21"/>
      <c r="G65" s="159"/>
      <c r="H65" s="160"/>
      <c r="I65" s="21"/>
      <c r="J65" s="21"/>
      <c r="M65" s="18" t="s">
        <v>130</v>
      </c>
      <c r="N65" s="28">
        <f>N61/N60</f>
        <v>1.1764705882352941E-2</v>
      </c>
    </row>
    <row r="66" spans="1:17" s="18" customFormat="1" ht="15.75" customHeight="1" x14ac:dyDescent="0.25">
      <c r="A66" s="159"/>
      <c r="B66" s="160"/>
      <c r="C66" s="21"/>
      <c r="D66" s="159"/>
      <c r="E66" s="21"/>
      <c r="F66" s="21"/>
      <c r="G66" s="159"/>
      <c r="H66" s="160"/>
      <c r="I66" s="21"/>
      <c r="J66" s="21"/>
    </row>
    <row r="67" spans="1:17" s="18" customFormat="1" ht="15.75" customHeight="1" x14ac:dyDescent="0.25">
      <c r="A67" s="159"/>
      <c r="B67" s="160"/>
      <c r="C67" s="21"/>
      <c r="D67" s="159"/>
      <c r="E67" s="21"/>
      <c r="F67" s="21"/>
      <c r="G67" s="159"/>
      <c r="H67" s="160"/>
      <c r="I67" s="21"/>
      <c r="J67" s="21"/>
    </row>
    <row r="68" spans="1:17" s="18" customFormat="1" ht="15.75" customHeight="1" x14ac:dyDescent="0.25">
      <c r="A68" s="159"/>
      <c r="B68" s="160"/>
      <c r="C68" s="21"/>
      <c r="D68" s="159"/>
      <c r="E68" s="21"/>
      <c r="F68" s="21"/>
      <c r="G68" s="159"/>
      <c r="H68" s="160"/>
      <c r="I68" s="21"/>
      <c r="J68" s="21"/>
    </row>
    <row r="69" spans="1:17" s="18" customFormat="1" ht="15.75" customHeight="1" x14ac:dyDescent="0.25">
      <c r="A69" s="159"/>
      <c r="B69" s="160"/>
      <c r="C69" s="21"/>
      <c r="D69" s="159"/>
      <c r="E69" s="21"/>
      <c r="F69" s="21"/>
      <c r="G69" s="159"/>
      <c r="H69" s="160"/>
      <c r="I69" s="21"/>
      <c r="J69" s="21"/>
      <c r="M69" s="26"/>
    </row>
    <row r="70" spans="1:17" s="18" customFormat="1" ht="15.75" customHeight="1" x14ac:dyDescent="0.25">
      <c r="A70" s="159"/>
      <c r="B70" s="160"/>
      <c r="C70" s="21"/>
      <c r="D70" s="159"/>
      <c r="E70" s="21"/>
      <c r="F70" s="21"/>
      <c r="G70" s="159"/>
      <c r="H70" s="160"/>
      <c r="I70" s="21"/>
      <c r="J70" s="21"/>
      <c r="N70" s="18" t="s">
        <v>1</v>
      </c>
      <c r="O70" s="18" t="s">
        <v>17</v>
      </c>
      <c r="P70" s="18" t="s">
        <v>18</v>
      </c>
      <c r="Q70" s="26"/>
    </row>
    <row r="71" spans="1:17" s="18" customFormat="1" ht="15.75" customHeight="1" x14ac:dyDescent="0.25">
      <c r="A71" s="159"/>
      <c r="B71" s="160"/>
      <c r="C71" s="21"/>
      <c r="D71" s="159"/>
      <c r="E71" s="21"/>
      <c r="F71" s="21"/>
      <c r="G71" s="159"/>
      <c r="H71" s="160"/>
      <c r="I71" s="21"/>
      <c r="J71" s="21"/>
      <c r="M71" s="18" t="s">
        <v>129</v>
      </c>
      <c r="N71" s="28" t="e">
        <f>#REF!/#REF!</f>
        <v>#REF!</v>
      </c>
      <c r="O71" s="28" t="e">
        <f>#REF!/#REF!</f>
        <v>#REF!</v>
      </c>
      <c r="P71" s="28" t="e">
        <f>#REF!/#REF!</f>
        <v>#REF!</v>
      </c>
      <c r="Q71" s="26"/>
    </row>
    <row r="72" spans="1:17" s="18" customFormat="1" ht="15.75" customHeight="1" x14ac:dyDescent="0.25">
      <c r="A72" s="157"/>
      <c r="B72" s="158"/>
      <c r="D72" s="157"/>
      <c r="G72" s="157"/>
      <c r="H72" s="158"/>
      <c r="M72" s="18" t="s">
        <v>130</v>
      </c>
      <c r="N72" s="28" t="e">
        <f>#REF!/#REF!</f>
        <v>#REF!</v>
      </c>
      <c r="O72" s="28" t="e">
        <f>#REF!/#REF!</f>
        <v>#REF!</v>
      </c>
      <c r="P72" s="28" t="e">
        <f>#REF!/#REF!</f>
        <v>#REF!</v>
      </c>
      <c r="Q72" s="26"/>
    </row>
    <row r="73" spans="1:17" s="18" customFormat="1" ht="15.75" customHeight="1" x14ac:dyDescent="0.25">
      <c r="A73" s="157"/>
      <c r="B73" s="158"/>
      <c r="D73" s="157"/>
      <c r="G73" s="157"/>
      <c r="H73" s="158"/>
      <c r="M73" s="21"/>
      <c r="Q73" s="26"/>
    </row>
    <row r="74" spans="1:17" s="18" customFormat="1" ht="15.75" customHeight="1" x14ac:dyDescent="0.25">
      <c r="A74" s="157"/>
      <c r="B74" s="158"/>
      <c r="D74" s="157"/>
      <c r="G74" s="157"/>
      <c r="H74" s="158"/>
      <c r="M74" s="23"/>
      <c r="N74" s="23"/>
      <c r="O74" s="23"/>
      <c r="P74" s="23"/>
      <c r="Q74" s="26"/>
    </row>
    <row r="75" spans="1:17" s="18" customFormat="1" ht="15.75" customHeight="1" x14ac:dyDescent="0.25">
      <c r="J75" s="69"/>
      <c r="K75" s="69"/>
      <c r="L75" s="69"/>
      <c r="M75"/>
      <c r="N75" s="23"/>
      <c r="O75" s="23"/>
      <c r="P75" s="23"/>
      <c r="Q75" s="26"/>
    </row>
    <row r="76" spans="1:17" s="18" customFormat="1" ht="15.75" customHeight="1" x14ac:dyDescent="0.25">
      <c r="K76" s="164"/>
      <c r="L76" s="69"/>
      <c r="M76"/>
      <c r="N76" s="59"/>
      <c r="O76" s="26"/>
      <c r="P76" s="26"/>
      <c r="Q76" s="23"/>
    </row>
    <row r="77" spans="1:17" s="18" customFormat="1" ht="15.75" customHeight="1" x14ac:dyDescent="0.25">
      <c r="A77" s="161"/>
      <c r="K77" s="164"/>
      <c r="L77" s="69"/>
      <c r="N77" s="58"/>
      <c r="O77" s="23"/>
      <c r="P77" s="23"/>
      <c r="Q77" s="23"/>
    </row>
    <row r="78" spans="1:17" s="18" customFormat="1" ht="15.75" customHeight="1" x14ac:dyDescent="0.25">
      <c r="J78" s="69"/>
      <c r="K78" s="69"/>
      <c r="L78" s="69"/>
      <c r="M78" s="69"/>
      <c r="N78" s="58"/>
      <c r="O78" s="23"/>
      <c r="P78" s="23"/>
      <c r="Q78" s="23"/>
    </row>
    <row r="79" spans="1:17" s="18" customFormat="1" ht="15.75" customHeight="1" x14ac:dyDescent="0.25">
      <c r="J79" s="69"/>
      <c r="K79" s="69"/>
      <c r="L79" s="69"/>
      <c r="M79" s="69"/>
      <c r="N79" s="69"/>
    </row>
    <row r="80" spans="1:17" s="18" customFormat="1" ht="15.75" customHeight="1" x14ac:dyDescent="0.25">
      <c r="J80" s="69"/>
      <c r="K80" s="69"/>
      <c r="L80" s="69"/>
      <c r="M80" s="69"/>
      <c r="N80" s="69"/>
    </row>
    <row r="81" spans="1:27" s="18" customFormat="1" ht="15.75" customHeight="1" x14ac:dyDescent="0.25">
      <c r="J81" s="69"/>
      <c r="K81" s="69"/>
      <c r="L81" s="69"/>
      <c r="M81" s="69"/>
      <c r="N81" s="69"/>
    </row>
    <row r="82" spans="1:27" s="18" customFormat="1" ht="15" customHeight="1" x14ac:dyDescent="0.25">
      <c r="A82" s="23"/>
      <c r="B82" s="23"/>
      <c r="C82" s="23"/>
      <c r="D82" s="23"/>
      <c r="E82" s="23"/>
      <c r="G82" s="18" t="s">
        <v>1</v>
      </c>
      <c r="H82" s="18" t="s">
        <v>17</v>
      </c>
      <c r="I82" s="18" t="s">
        <v>18</v>
      </c>
      <c r="J82" s="69"/>
      <c r="K82" s="69"/>
      <c r="L82" s="69"/>
      <c r="M82" s="69"/>
      <c r="N82" s="69"/>
      <c r="Q82" s="69"/>
      <c r="R82" s="69"/>
    </row>
    <row r="83" spans="1:27" s="18" customFormat="1" ht="15" customHeight="1" x14ac:dyDescent="0.25">
      <c r="A83" s="23"/>
      <c r="B83" s="23" t="s">
        <v>1</v>
      </c>
      <c r="C83" s="23" t="s">
        <v>17</v>
      </c>
      <c r="D83" s="23" t="s">
        <v>18</v>
      </c>
      <c r="E83" s="23"/>
      <c r="F83" s="18" t="s">
        <v>120</v>
      </c>
      <c r="G83" s="28" t="e">
        <f>#REF!/#REF!</f>
        <v>#REF!</v>
      </c>
      <c r="H83" s="28" t="e">
        <f>#REF!/#REF!</f>
        <v>#REF!</v>
      </c>
      <c r="I83" s="28" t="e">
        <f>#REF!/#REF!</f>
        <v>#REF!</v>
      </c>
      <c r="J83" s="130"/>
      <c r="K83" s="130"/>
      <c r="M83" s="69"/>
      <c r="N83" s="69"/>
      <c r="O83" s="69"/>
      <c r="P83" s="69"/>
      <c r="Q83" s="69"/>
      <c r="R83" s="69"/>
    </row>
    <row r="84" spans="1:27" s="18" customFormat="1" ht="15" customHeight="1" x14ac:dyDescent="0.25">
      <c r="A84" s="178" t="s">
        <v>98</v>
      </c>
      <c r="B84" s="179">
        <f>N50</f>
        <v>1.3</v>
      </c>
      <c r="C84" s="179" t="e">
        <f>#REF!</f>
        <v>#REF!</v>
      </c>
      <c r="D84" s="179" t="e">
        <f>#REF!</f>
        <v>#REF!</v>
      </c>
      <c r="E84" s="23"/>
      <c r="F84" s="18" t="s">
        <v>121</v>
      </c>
      <c r="G84" s="146" t="e">
        <f>#REF!/#REF!</f>
        <v>#REF!</v>
      </c>
      <c r="H84" s="146" t="e">
        <f>#REF!/#REF!</f>
        <v>#REF!</v>
      </c>
      <c r="I84" s="146" t="e">
        <f>#REF!/#REF!</f>
        <v>#REF!</v>
      </c>
      <c r="J84" s="130"/>
      <c r="K84" s="130"/>
      <c r="L84" s="130"/>
      <c r="O84" s="69"/>
      <c r="P84" s="69"/>
    </row>
    <row r="85" spans="1:27" s="18" customFormat="1" ht="15" customHeight="1" x14ac:dyDescent="0.25">
      <c r="A85" s="180"/>
      <c r="B85" s="180"/>
      <c r="C85" s="180"/>
      <c r="D85" s="180"/>
      <c r="E85" s="23"/>
      <c r="G85" s="272"/>
      <c r="H85" s="272"/>
      <c r="I85" s="272"/>
      <c r="J85" s="272"/>
      <c r="K85" s="272"/>
      <c r="L85" s="272"/>
      <c r="M85" s="130"/>
    </row>
    <row r="86" spans="1:27" s="18" customFormat="1" ht="15" customHeight="1" x14ac:dyDescent="0.25">
      <c r="B86" s="18" t="s">
        <v>1</v>
      </c>
      <c r="C86" s="18" t="s">
        <v>17</v>
      </c>
      <c r="D86" s="18" t="s">
        <v>18</v>
      </c>
      <c r="G86" s="69"/>
      <c r="H86" s="69"/>
      <c r="I86" s="69"/>
      <c r="J86" s="69"/>
      <c r="K86" s="69"/>
      <c r="L86" s="69"/>
      <c r="Q86" s="69"/>
    </row>
    <row r="87" spans="1:27" s="18" customFormat="1" ht="15" customHeight="1" x14ac:dyDescent="0.25">
      <c r="A87" s="144" t="s">
        <v>98</v>
      </c>
      <c r="B87" s="145">
        <f>N57</f>
        <v>0.9</v>
      </c>
      <c r="C87" s="145" t="e">
        <f>#REF!</f>
        <v>#REF!</v>
      </c>
      <c r="D87" s="145" t="e">
        <f>#REF!</f>
        <v>#REF!</v>
      </c>
      <c r="G87" s="69"/>
      <c r="H87" s="69"/>
      <c r="I87" s="69"/>
      <c r="J87" s="69"/>
      <c r="K87" s="69"/>
      <c r="L87" s="69"/>
      <c r="M87" s="69"/>
      <c r="N87" s="69"/>
      <c r="O87" s="69"/>
      <c r="P87" s="69"/>
    </row>
    <row r="88" spans="1:27" s="18" customFormat="1" ht="15.75" x14ac:dyDescent="0.25">
      <c r="B88" s="147"/>
      <c r="C88" s="147"/>
      <c r="D88" s="147"/>
      <c r="G88" s="130"/>
      <c r="H88" s="130"/>
      <c r="I88" s="130"/>
      <c r="J88" s="148"/>
      <c r="K88" s="148"/>
      <c r="M88" s="69"/>
      <c r="N88" s="69"/>
      <c r="O88" s="69"/>
      <c r="P88" s="69"/>
    </row>
    <row r="89" spans="1:27" s="18" customFormat="1" ht="15.75" x14ac:dyDescent="0.25">
      <c r="G89" s="130"/>
      <c r="H89" s="130"/>
      <c r="I89" s="130"/>
      <c r="J89" s="148"/>
      <c r="K89" s="148"/>
    </row>
    <row r="90" spans="1:27" s="18" customFormat="1" ht="15.75" x14ac:dyDescent="0.25">
      <c r="G90" s="130"/>
      <c r="H90" s="130"/>
      <c r="I90" s="130"/>
      <c r="J90" s="131"/>
      <c r="K90" s="131"/>
      <c r="W90" s="21"/>
      <c r="X90" s="21"/>
      <c r="AA90" s="21"/>
    </row>
    <row r="91" spans="1:27" s="21" customFormat="1" ht="15.75" x14ac:dyDescent="0.25">
      <c r="G91" s="44"/>
      <c r="H91" s="44"/>
      <c r="I91" s="44"/>
      <c r="W91" s="18"/>
      <c r="X91" s="18"/>
      <c r="AA91" s="18"/>
    </row>
    <row r="92" spans="1:27" s="18" customFormat="1" x14ac:dyDescent="0.25">
      <c r="J92" s="25"/>
      <c r="K92" s="25"/>
      <c r="L92" s="25"/>
      <c r="M92" s="21"/>
      <c r="N92" s="21"/>
      <c r="O92" s="21"/>
      <c r="P92" s="21"/>
    </row>
    <row r="93" spans="1:27" s="18" customFormat="1" x14ac:dyDescent="0.25">
      <c r="J93" s="22"/>
      <c r="K93" s="22"/>
      <c r="L93" s="28"/>
    </row>
    <row r="94" spans="1:27" s="18" customFormat="1" x14ac:dyDescent="0.25">
      <c r="J94" s="22"/>
      <c r="K94" s="22"/>
      <c r="L94" s="28"/>
    </row>
    <row r="95" spans="1:27" s="18" customFormat="1" x14ac:dyDescent="0.25">
      <c r="J95" s="22"/>
      <c r="K95" s="22"/>
      <c r="L95" s="28"/>
    </row>
    <row r="96" spans="1:27" s="18" customFormat="1" x14ac:dyDescent="0.25">
      <c r="J96" s="22"/>
      <c r="K96" s="22"/>
      <c r="L96" s="28"/>
    </row>
    <row r="97" spans="1:14" s="18" customFormat="1" x14ac:dyDescent="0.25">
      <c r="J97" s="22"/>
      <c r="K97" s="22"/>
      <c r="L97" s="28"/>
    </row>
    <row r="98" spans="1:14" s="18" customFormat="1" x14ac:dyDescent="0.25">
      <c r="J98" s="22"/>
      <c r="K98" s="22"/>
      <c r="L98" s="28"/>
    </row>
    <row r="99" spans="1:14" s="18" customFormat="1" x14ac:dyDescent="0.25">
      <c r="J99" s="22"/>
      <c r="K99" s="22"/>
      <c r="L99" s="28"/>
    </row>
    <row r="100" spans="1:14" s="18" customFormat="1" x14ac:dyDescent="0.25">
      <c r="J100" s="22"/>
      <c r="K100" s="22"/>
      <c r="L100" s="28"/>
    </row>
    <row r="101" spans="1:14" s="18" customFormat="1" x14ac:dyDescent="0.25">
      <c r="J101" s="22"/>
      <c r="K101" s="22"/>
      <c r="L101" s="28"/>
    </row>
    <row r="102" spans="1:14" s="18" customFormat="1" x14ac:dyDescent="0.25">
      <c r="A102" s="45"/>
      <c r="J102" s="22"/>
      <c r="K102" s="22"/>
      <c r="L102" s="28"/>
    </row>
    <row r="103" spans="1:14" s="18" customFormat="1" x14ac:dyDescent="0.25">
      <c r="A103" s="45"/>
      <c r="J103" s="22"/>
      <c r="K103" s="22"/>
      <c r="L103" s="28"/>
    </row>
    <row r="104" spans="1:14" s="18" customFormat="1" x14ac:dyDescent="0.25">
      <c r="A104" s="45"/>
      <c r="J104" s="22"/>
      <c r="K104" s="22"/>
      <c r="L104" s="28"/>
    </row>
    <row r="105" spans="1:14" s="18" customFormat="1" x14ac:dyDescent="0.25">
      <c r="A105" s="45"/>
      <c r="J105" s="22"/>
      <c r="K105" s="22"/>
      <c r="L105" s="28" t="s">
        <v>1</v>
      </c>
      <c r="M105" s="18" t="s">
        <v>17</v>
      </c>
      <c r="N105" s="18" t="s">
        <v>18</v>
      </c>
    </row>
    <row r="106" spans="1:14" s="18" customFormat="1" x14ac:dyDescent="0.25">
      <c r="A106" s="45"/>
      <c r="J106" s="22"/>
      <c r="K106" s="22"/>
      <c r="L106" s="28"/>
    </row>
    <row r="107" spans="1:14" s="18" customFormat="1" x14ac:dyDescent="0.25">
      <c r="A107" s="45"/>
      <c r="J107" s="22"/>
      <c r="K107" s="22"/>
      <c r="L107" s="28"/>
    </row>
    <row r="108" spans="1:14" s="18" customFormat="1" x14ac:dyDescent="0.25">
      <c r="A108" s="45"/>
      <c r="J108" s="22"/>
      <c r="K108" s="22"/>
      <c r="L108" s="28"/>
    </row>
    <row r="109" spans="1:14" s="18" customFormat="1" x14ac:dyDescent="0.25">
      <c r="I109"/>
      <c r="J109" s="22"/>
      <c r="K109" s="22"/>
      <c r="L109" s="28"/>
    </row>
    <row r="110" spans="1:14" s="18" customFormat="1" ht="21" customHeight="1" x14ac:dyDescent="0.25">
      <c r="G110" s="21"/>
      <c r="H110" s="21"/>
      <c r="I110" s="21"/>
    </row>
    <row r="111" spans="1:14" s="18" customFormat="1" x14ac:dyDescent="0.25">
      <c r="A111" s="21"/>
      <c r="B111" s="21"/>
      <c r="C111" s="21"/>
      <c r="D111" s="21"/>
      <c r="G111" s="21"/>
      <c r="H111" s="21"/>
      <c r="I111" s="21"/>
    </row>
    <row r="112" spans="1:14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pans="1:27" s="1" customFormat="1" x14ac:dyDescent="0.25"/>
    <row r="338" spans="1:27" s="1" customFormat="1" x14ac:dyDescent="0.25">
      <c r="A338"/>
      <c r="B338"/>
      <c r="C338"/>
      <c r="D338"/>
      <c r="E338"/>
    </row>
    <row r="339" spans="1:27" s="1" customFormat="1" x14ac:dyDescent="0.25">
      <c r="A339"/>
      <c r="B339"/>
      <c r="C339"/>
      <c r="D339"/>
      <c r="E339"/>
    </row>
    <row r="340" spans="1:27" s="1" customFormat="1" x14ac:dyDescent="0.25">
      <c r="A340"/>
      <c r="B340"/>
      <c r="C340"/>
      <c r="D340"/>
      <c r="E340"/>
    </row>
    <row r="341" spans="1:27" s="1" customFormat="1" x14ac:dyDescent="0.25">
      <c r="A341"/>
      <c r="B341"/>
      <c r="C341"/>
      <c r="D341"/>
      <c r="E341"/>
    </row>
    <row r="342" spans="1:27" s="1" customFormat="1" x14ac:dyDescent="0.25">
      <c r="A342"/>
      <c r="B342"/>
      <c r="C342"/>
      <c r="D342"/>
      <c r="E342"/>
    </row>
    <row r="343" spans="1:27" s="1" customFormat="1" x14ac:dyDescent="0.25">
      <c r="A343"/>
      <c r="B343"/>
      <c r="C343"/>
      <c r="D343"/>
      <c r="E343"/>
      <c r="W343"/>
      <c r="X343"/>
      <c r="AA343"/>
    </row>
  </sheetData>
  <mergeCells count="6">
    <mergeCell ref="G85:L85"/>
    <mergeCell ref="A43:M43"/>
    <mergeCell ref="A9:M9"/>
    <mergeCell ref="A1:M2"/>
    <mergeCell ref="A4:F4"/>
    <mergeCell ref="A5:G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91407-1DF1-4798-88DD-A94D8024F316}">
  <sheetPr>
    <tabColor rgb="FFFF0000"/>
    <pageSetUpPr fitToPage="1"/>
  </sheetPr>
  <dimension ref="A1:XEW85"/>
  <sheetViews>
    <sheetView zoomScaleNormal="100" workbookViewId="0">
      <selection activeCell="G68" sqref="G68"/>
    </sheetView>
  </sheetViews>
  <sheetFormatPr baseColWidth="10" defaultColWidth="9.140625" defaultRowHeight="15" x14ac:dyDescent="0.25"/>
  <cols>
    <col min="1" max="1" width="16.5703125" style="183" customWidth="1"/>
    <col min="2" max="2" width="18.140625" style="183" bestFit="1" customWidth="1"/>
    <col min="3" max="3" width="29.85546875" style="183" customWidth="1"/>
    <col min="4" max="4" width="14.140625" style="183" bestFit="1" customWidth="1"/>
    <col min="5" max="5" width="43.85546875" style="183" bestFit="1" customWidth="1"/>
    <col min="6" max="6" width="18.42578125" style="183" bestFit="1" customWidth="1"/>
    <col min="7" max="7" width="22.28515625" style="183" customWidth="1"/>
    <col min="8" max="8" width="21.5703125" style="183" bestFit="1" customWidth="1"/>
    <col min="9" max="9" width="16.28515625" style="183" bestFit="1" customWidth="1"/>
    <col min="10" max="10" width="22" style="183" customWidth="1"/>
    <col min="11" max="11" width="26.42578125" style="183" customWidth="1"/>
    <col min="12" max="12" width="15" style="183" bestFit="1" customWidth="1"/>
    <col min="13" max="13" width="15.42578125" style="183" bestFit="1" customWidth="1"/>
    <col min="14" max="14" width="12" style="183" bestFit="1" customWidth="1"/>
    <col min="15" max="18" width="9.140625" style="183"/>
    <col min="19" max="49" width="9.140625" style="182"/>
    <col min="50" max="16384" width="9.140625" style="183"/>
  </cols>
  <sheetData>
    <row r="1" spans="1:1024 1032:2046 2051:3065 3073:4092 4100:5119 5127:6141 6146:7168 7173:8187 8195:9214 9222:10236 10241:11263 11268:12282 12290:13309 13317:14336 14344:15358 15363:16377" x14ac:dyDescent="0.25">
      <c r="A1" s="228" t="s">
        <v>133</v>
      </c>
      <c r="B1" s="228" t="s">
        <v>134</v>
      </c>
      <c r="C1" s="228" t="s">
        <v>135</v>
      </c>
      <c r="D1" s="228" t="s">
        <v>136</v>
      </c>
      <c r="E1" s="228" t="s">
        <v>138</v>
      </c>
      <c r="F1" s="228" t="s">
        <v>139</v>
      </c>
      <c r="G1" s="228" t="s">
        <v>140</v>
      </c>
      <c r="H1" s="228" t="s">
        <v>141</v>
      </c>
      <c r="I1" s="228" t="s">
        <v>142</v>
      </c>
      <c r="J1" s="228" t="s">
        <v>143</v>
      </c>
      <c r="K1" s="228" t="s">
        <v>144</v>
      </c>
      <c r="L1" s="228" t="s">
        <v>145</v>
      </c>
      <c r="M1" s="228" t="s">
        <v>155</v>
      </c>
      <c r="N1" s="228" t="s">
        <v>154</v>
      </c>
      <c r="O1" s="182"/>
      <c r="P1" s="182"/>
      <c r="Q1" s="182"/>
      <c r="R1" s="182"/>
      <c r="U1" s="275" t="s">
        <v>307</v>
      </c>
      <c r="V1" s="275"/>
      <c r="W1" s="275"/>
      <c r="AM1" s="275" t="s">
        <v>308</v>
      </c>
      <c r="AN1" s="275"/>
      <c r="AO1" s="275"/>
      <c r="AX1" s="182"/>
      <c r="AY1" s="182"/>
      <c r="AZ1" s="182"/>
      <c r="BA1" s="182"/>
      <c r="BB1" s="182"/>
      <c r="BC1" s="182"/>
      <c r="BD1" s="182"/>
      <c r="BE1" s="182"/>
      <c r="BF1" s="182"/>
      <c r="BG1" s="182"/>
      <c r="BH1" s="182"/>
      <c r="BI1" s="182"/>
      <c r="BJ1" s="182"/>
      <c r="BK1" s="182"/>
      <c r="BL1" s="182"/>
      <c r="BM1" s="182"/>
      <c r="BN1" s="182"/>
      <c r="BO1" s="182"/>
    </row>
    <row r="2" spans="1:1024 1032:2046 2051:3065 3073:4092 4100:5119 5127:6141 6146:7168 7173:8187 8195:9214 9222:10236 10241:11263 11268:12282 12290:13309 13317:14336 14344:15358 15363:16377" x14ac:dyDescent="0.25">
      <c r="A2" s="228">
        <v>1</v>
      </c>
      <c r="B2" s="228" t="s">
        <v>146</v>
      </c>
      <c r="C2" s="228" t="s">
        <v>305</v>
      </c>
      <c r="D2" s="228" t="s">
        <v>289</v>
      </c>
      <c r="E2" s="228" t="s">
        <v>322</v>
      </c>
      <c r="F2" s="292">
        <v>45736.485046539354</v>
      </c>
      <c r="G2" s="228" t="s">
        <v>7</v>
      </c>
      <c r="H2" s="228">
        <v>2100</v>
      </c>
      <c r="I2" s="228" t="s">
        <v>147</v>
      </c>
      <c r="J2" s="228" t="s">
        <v>306</v>
      </c>
      <c r="K2" s="229">
        <v>45736.001141597226</v>
      </c>
      <c r="L2" s="228">
        <v>98</v>
      </c>
      <c r="M2" s="228">
        <v>9.4662132263183505</v>
      </c>
      <c r="N2" s="228">
        <v>36.641468048095703</v>
      </c>
      <c r="O2" s="182"/>
      <c r="P2" s="182"/>
      <c r="Q2" s="182"/>
      <c r="R2" s="182"/>
      <c r="AX2" s="182"/>
      <c r="AY2" s="182"/>
      <c r="AZ2" s="182"/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2"/>
      <c r="BM2" s="182"/>
      <c r="BN2" s="182"/>
      <c r="BO2" s="182"/>
    </row>
    <row r="3" spans="1:1024 1032:2046 2051:3065 3073:4092 4100:5119 5127:6141 6146:7168 7173:8187 8195:9214 9222:10236 10241:11263 11268:12282 12290:13309 13317:14336 14344:15358 15363:16377" s="190" customFormat="1" x14ac:dyDescent="0.25">
      <c r="A3" s="228">
        <v>2</v>
      </c>
      <c r="B3" s="228" t="s">
        <v>146</v>
      </c>
      <c r="C3" s="228" t="s">
        <v>148</v>
      </c>
      <c r="D3" s="228" t="s">
        <v>289</v>
      </c>
      <c r="E3" s="228" t="s">
        <v>323</v>
      </c>
      <c r="F3" s="292">
        <v>45736.485057696758</v>
      </c>
      <c r="G3" s="228" t="s">
        <v>7</v>
      </c>
      <c r="H3" s="228">
        <v>2100</v>
      </c>
      <c r="I3" s="228" t="s">
        <v>147</v>
      </c>
      <c r="J3" s="228" t="s">
        <v>206</v>
      </c>
      <c r="K3" s="229">
        <v>45736.001205428242</v>
      </c>
      <c r="L3" s="228">
        <v>104</v>
      </c>
      <c r="M3" s="228">
        <v>9.466064453125</v>
      </c>
      <c r="N3" s="228">
        <v>36.641674041747997</v>
      </c>
      <c r="R3" s="191"/>
      <c r="W3" s="192"/>
      <c r="AE3" s="191"/>
      <c r="AJ3" s="192"/>
      <c r="AR3" s="191"/>
      <c r="AW3" s="192"/>
      <c r="BE3" s="191"/>
      <c r="BJ3" s="192"/>
      <c r="BR3" s="191"/>
      <c r="BW3" s="192"/>
      <c r="CE3" s="191"/>
      <c r="CJ3" s="192"/>
      <c r="CR3" s="191"/>
      <c r="CW3" s="192"/>
      <c r="DE3" s="191"/>
      <c r="DJ3" s="192"/>
      <c r="DR3" s="191"/>
      <c r="DW3" s="192"/>
      <c r="EE3" s="191"/>
      <c r="EJ3" s="192"/>
      <c r="ER3" s="191"/>
      <c r="EW3" s="192"/>
      <c r="FE3" s="191"/>
      <c r="FJ3" s="192"/>
      <c r="FR3" s="191"/>
      <c r="FW3" s="192"/>
      <c r="GE3" s="191"/>
      <c r="GJ3" s="192"/>
      <c r="GR3" s="191"/>
      <c r="GW3" s="192"/>
      <c r="HE3" s="191"/>
      <c r="HJ3" s="192"/>
      <c r="HR3" s="191"/>
      <c r="HW3" s="192"/>
      <c r="IE3" s="191"/>
      <c r="IJ3" s="192"/>
      <c r="IR3" s="191"/>
      <c r="IW3" s="192"/>
      <c r="JE3" s="191"/>
      <c r="JJ3" s="192"/>
      <c r="JR3" s="191"/>
      <c r="JW3" s="192"/>
      <c r="KE3" s="191"/>
      <c r="KJ3" s="192"/>
      <c r="KR3" s="191"/>
      <c r="KW3" s="192"/>
      <c r="LE3" s="191"/>
      <c r="LJ3" s="192"/>
      <c r="LR3" s="191"/>
      <c r="LW3" s="192"/>
      <c r="ME3" s="191"/>
      <c r="MJ3" s="192"/>
      <c r="MR3" s="191"/>
      <c r="MW3" s="192"/>
      <c r="NE3" s="191"/>
      <c r="NJ3" s="192"/>
      <c r="NR3" s="191"/>
      <c r="NW3" s="192"/>
      <c r="OE3" s="191"/>
      <c r="OJ3" s="192"/>
      <c r="OR3" s="191"/>
      <c r="OW3" s="192"/>
      <c r="PE3" s="191"/>
      <c r="PJ3" s="192"/>
      <c r="PR3" s="191"/>
      <c r="PW3" s="192"/>
      <c r="QE3" s="191"/>
      <c r="QJ3" s="192"/>
      <c r="QR3" s="191"/>
      <c r="QW3" s="192"/>
      <c r="RE3" s="191"/>
      <c r="RJ3" s="192"/>
      <c r="RR3" s="191"/>
      <c r="RW3" s="192"/>
      <c r="SE3" s="191"/>
      <c r="SJ3" s="192"/>
      <c r="SR3" s="191"/>
      <c r="SW3" s="192"/>
      <c r="TE3" s="191"/>
      <c r="TJ3" s="192"/>
      <c r="TR3" s="191"/>
      <c r="TW3" s="192"/>
      <c r="UE3" s="191"/>
      <c r="UJ3" s="192"/>
      <c r="UR3" s="191"/>
      <c r="UW3" s="192"/>
      <c r="VE3" s="191"/>
      <c r="VJ3" s="192"/>
      <c r="VR3" s="191"/>
      <c r="VW3" s="192"/>
      <c r="WE3" s="191"/>
      <c r="WJ3" s="192"/>
      <c r="WR3" s="191"/>
      <c r="WW3" s="192"/>
      <c r="XE3" s="191"/>
      <c r="XJ3" s="192"/>
      <c r="XR3" s="191"/>
      <c r="XW3" s="192"/>
      <c r="YE3" s="191"/>
      <c r="YJ3" s="192"/>
      <c r="YR3" s="191"/>
      <c r="YW3" s="192"/>
      <c r="ZE3" s="191"/>
      <c r="ZJ3" s="192"/>
      <c r="ZR3" s="191"/>
      <c r="ZW3" s="192"/>
      <c r="AAE3" s="191"/>
      <c r="AAJ3" s="192"/>
      <c r="AAR3" s="191"/>
      <c r="AAW3" s="192"/>
      <c r="ABE3" s="191"/>
      <c r="ABJ3" s="192"/>
      <c r="ABR3" s="191"/>
      <c r="ABW3" s="192"/>
      <c r="ACE3" s="191"/>
      <c r="ACJ3" s="192"/>
      <c r="ACR3" s="191"/>
      <c r="ACW3" s="192"/>
      <c r="ADE3" s="191"/>
      <c r="ADJ3" s="192"/>
      <c r="ADR3" s="191"/>
      <c r="ADW3" s="192"/>
      <c r="AEE3" s="191"/>
      <c r="AEJ3" s="192"/>
      <c r="AER3" s="191"/>
      <c r="AEW3" s="192"/>
      <c r="AFE3" s="191"/>
      <c r="AFJ3" s="192"/>
      <c r="AFR3" s="191"/>
      <c r="AFW3" s="192"/>
      <c r="AGE3" s="191"/>
      <c r="AGJ3" s="192"/>
      <c r="AGR3" s="191"/>
      <c r="AGW3" s="192"/>
      <c r="AHE3" s="191"/>
      <c r="AHJ3" s="192"/>
      <c r="AHR3" s="191"/>
      <c r="AHW3" s="192"/>
      <c r="AIE3" s="191"/>
      <c r="AIJ3" s="192"/>
      <c r="AIR3" s="191"/>
      <c r="AIW3" s="192"/>
      <c r="AJE3" s="191"/>
      <c r="AJJ3" s="192"/>
      <c r="AJR3" s="191"/>
      <c r="AJW3" s="192"/>
      <c r="AKE3" s="191"/>
      <c r="AKJ3" s="192"/>
      <c r="AKR3" s="191"/>
      <c r="AKW3" s="192"/>
      <c r="ALE3" s="191"/>
      <c r="ALJ3" s="192"/>
      <c r="ALR3" s="191"/>
      <c r="ALW3" s="192"/>
      <c r="AME3" s="191"/>
      <c r="AMJ3" s="192"/>
      <c r="AMR3" s="191"/>
      <c r="AMW3" s="192"/>
      <c r="ANE3" s="191"/>
      <c r="ANJ3" s="192"/>
      <c r="ANR3" s="191"/>
      <c r="ANW3" s="192"/>
      <c r="AOE3" s="191"/>
      <c r="AOJ3" s="192"/>
      <c r="AOR3" s="191"/>
      <c r="AOW3" s="192"/>
      <c r="APE3" s="191"/>
      <c r="APJ3" s="192"/>
      <c r="APR3" s="191"/>
      <c r="APW3" s="192"/>
      <c r="AQE3" s="191"/>
      <c r="AQJ3" s="192"/>
      <c r="AQR3" s="191"/>
      <c r="AQW3" s="192"/>
      <c r="ARE3" s="191"/>
      <c r="ARJ3" s="192"/>
      <c r="ARR3" s="191"/>
      <c r="ARW3" s="192"/>
      <c r="ASE3" s="191"/>
      <c r="ASJ3" s="192"/>
      <c r="ASR3" s="191"/>
      <c r="ASW3" s="192"/>
      <c r="ATE3" s="191"/>
      <c r="ATJ3" s="192"/>
      <c r="ATR3" s="191"/>
      <c r="ATW3" s="192"/>
      <c r="AUE3" s="191"/>
      <c r="AUJ3" s="192"/>
      <c r="AUR3" s="191"/>
      <c r="AUW3" s="192"/>
      <c r="AVE3" s="191"/>
      <c r="AVJ3" s="192"/>
      <c r="AVR3" s="191"/>
      <c r="AVW3" s="192"/>
      <c r="AWE3" s="191"/>
      <c r="AWJ3" s="192"/>
      <c r="AWR3" s="191"/>
      <c r="AWW3" s="192"/>
      <c r="AXE3" s="191"/>
      <c r="AXJ3" s="192"/>
      <c r="AXR3" s="191"/>
      <c r="AXW3" s="192"/>
      <c r="AYE3" s="191"/>
      <c r="AYJ3" s="192"/>
      <c r="AYR3" s="191"/>
      <c r="AYW3" s="192"/>
      <c r="AZE3" s="191"/>
      <c r="AZJ3" s="192"/>
      <c r="AZR3" s="191"/>
      <c r="AZW3" s="192"/>
      <c r="BAE3" s="191"/>
      <c r="BAJ3" s="192"/>
      <c r="BAR3" s="191"/>
      <c r="BAW3" s="192"/>
      <c r="BBE3" s="191"/>
      <c r="BBJ3" s="192"/>
      <c r="BBR3" s="191"/>
      <c r="BBW3" s="192"/>
      <c r="BCE3" s="191"/>
      <c r="BCJ3" s="192"/>
      <c r="BCR3" s="191"/>
      <c r="BCW3" s="192"/>
      <c r="BDE3" s="191"/>
      <c r="BDJ3" s="192"/>
      <c r="BDR3" s="191"/>
      <c r="BDW3" s="192"/>
      <c r="BEE3" s="191"/>
      <c r="BEJ3" s="192"/>
      <c r="BER3" s="191"/>
      <c r="BEW3" s="192"/>
      <c r="BFE3" s="191"/>
      <c r="BFJ3" s="192"/>
      <c r="BFR3" s="191"/>
      <c r="BFW3" s="192"/>
      <c r="BGE3" s="191"/>
      <c r="BGJ3" s="192"/>
      <c r="BGR3" s="191"/>
      <c r="BGW3" s="192"/>
      <c r="BHE3" s="191"/>
      <c r="BHJ3" s="192"/>
      <c r="BHR3" s="191"/>
      <c r="BHW3" s="192"/>
      <c r="BIE3" s="191"/>
      <c r="BIJ3" s="192"/>
      <c r="BIR3" s="191"/>
      <c r="BIW3" s="192"/>
      <c r="BJE3" s="191"/>
      <c r="BJJ3" s="192"/>
      <c r="BJR3" s="191"/>
      <c r="BJW3" s="192"/>
      <c r="BKE3" s="191"/>
      <c r="BKJ3" s="192"/>
      <c r="BKR3" s="191"/>
      <c r="BKW3" s="192"/>
      <c r="BLE3" s="191"/>
      <c r="BLJ3" s="192"/>
      <c r="BLR3" s="191"/>
      <c r="BLW3" s="192"/>
      <c r="BME3" s="191"/>
      <c r="BMJ3" s="192"/>
      <c r="BMR3" s="191"/>
      <c r="BMW3" s="192"/>
      <c r="BNE3" s="191"/>
      <c r="BNJ3" s="192"/>
      <c r="BNR3" s="191"/>
      <c r="BNW3" s="192"/>
      <c r="BOE3" s="191"/>
      <c r="BOJ3" s="192"/>
      <c r="BOR3" s="191"/>
      <c r="BOW3" s="192"/>
      <c r="BPE3" s="191"/>
      <c r="BPJ3" s="192"/>
      <c r="BPR3" s="191"/>
      <c r="BPW3" s="192"/>
      <c r="BQE3" s="191"/>
      <c r="BQJ3" s="192"/>
      <c r="BQR3" s="191"/>
      <c r="BQW3" s="192"/>
      <c r="BRE3" s="191"/>
      <c r="BRJ3" s="192"/>
      <c r="BRR3" s="191"/>
      <c r="BRW3" s="192"/>
      <c r="BSE3" s="191"/>
      <c r="BSJ3" s="192"/>
      <c r="BSR3" s="191"/>
      <c r="BSW3" s="192"/>
      <c r="BTE3" s="191"/>
      <c r="BTJ3" s="192"/>
      <c r="BTR3" s="191"/>
      <c r="BTW3" s="192"/>
      <c r="BUE3" s="191"/>
      <c r="BUJ3" s="192"/>
      <c r="BUR3" s="191"/>
      <c r="BUW3" s="192"/>
      <c r="BVE3" s="191"/>
      <c r="BVJ3" s="192"/>
      <c r="BVR3" s="191"/>
      <c r="BVW3" s="192"/>
      <c r="BWE3" s="191"/>
      <c r="BWJ3" s="192"/>
      <c r="BWR3" s="191"/>
      <c r="BWW3" s="192"/>
      <c r="BXE3" s="191"/>
      <c r="BXJ3" s="192"/>
      <c r="BXR3" s="191"/>
      <c r="BXW3" s="192"/>
      <c r="BYE3" s="191"/>
      <c r="BYJ3" s="192"/>
      <c r="BYR3" s="191"/>
      <c r="BYW3" s="192"/>
      <c r="BZE3" s="191"/>
      <c r="BZJ3" s="192"/>
      <c r="BZR3" s="191"/>
      <c r="BZW3" s="192"/>
      <c r="CAE3" s="191"/>
      <c r="CAJ3" s="192"/>
      <c r="CAR3" s="191"/>
      <c r="CAW3" s="192"/>
      <c r="CBE3" s="191"/>
      <c r="CBJ3" s="192"/>
      <c r="CBR3" s="191"/>
      <c r="CBW3" s="192"/>
      <c r="CCE3" s="191"/>
      <c r="CCJ3" s="192"/>
      <c r="CCR3" s="191"/>
      <c r="CCW3" s="192"/>
      <c r="CDE3" s="191"/>
      <c r="CDJ3" s="192"/>
      <c r="CDR3" s="191"/>
      <c r="CDW3" s="192"/>
      <c r="CEE3" s="191"/>
      <c r="CEJ3" s="192"/>
      <c r="CER3" s="191"/>
      <c r="CEW3" s="192"/>
      <c r="CFE3" s="191"/>
      <c r="CFJ3" s="192"/>
      <c r="CFR3" s="191"/>
      <c r="CFW3" s="192"/>
      <c r="CGE3" s="191"/>
      <c r="CGJ3" s="192"/>
      <c r="CGR3" s="191"/>
      <c r="CGW3" s="192"/>
      <c r="CHE3" s="191"/>
      <c r="CHJ3" s="192"/>
      <c r="CHR3" s="191"/>
      <c r="CHW3" s="192"/>
      <c r="CIE3" s="191"/>
      <c r="CIJ3" s="192"/>
      <c r="CIR3" s="191"/>
      <c r="CIW3" s="192"/>
      <c r="CJE3" s="191"/>
      <c r="CJJ3" s="192"/>
      <c r="CJR3" s="191"/>
      <c r="CJW3" s="192"/>
      <c r="CKE3" s="191"/>
      <c r="CKJ3" s="192"/>
      <c r="CKR3" s="191"/>
      <c r="CKW3" s="192"/>
      <c r="CLE3" s="191"/>
      <c r="CLJ3" s="192"/>
      <c r="CLR3" s="191"/>
      <c r="CLW3" s="192"/>
      <c r="CME3" s="191"/>
      <c r="CMJ3" s="192"/>
      <c r="CMR3" s="191"/>
      <c r="CMW3" s="192"/>
      <c r="CNE3" s="191"/>
      <c r="CNJ3" s="192"/>
      <c r="CNR3" s="191"/>
      <c r="CNW3" s="192"/>
      <c r="COE3" s="191"/>
      <c r="COJ3" s="192"/>
      <c r="COR3" s="191"/>
      <c r="COW3" s="192"/>
      <c r="CPE3" s="191"/>
      <c r="CPJ3" s="192"/>
      <c r="CPR3" s="191"/>
      <c r="CPW3" s="192"/>
      <c r="CQE3" s="191"/>
      <c r="CQJ3" s="192"/>
      <c r="CQR3" s="191"/>
      <c r="CQW3" s="192"/>
      <c r="CRE3" s="191"/>
      <c r="CRJ3" s="192"/>
      <c r="CRR3" s="191"/>
      <c r="CRW3" s="192"/>
      <c r="CSE3" s="191"/>
      <c r="CSJ3" s="192"/>
      <c r="CSR3" s="191"/>
      <c r="CSW3" s="192"/>
      <c r="CTE3" s="191"/>
      <c r="CTJ3" s="192"/>
      <c r="CTR3" s="191"/>
      <c r="CTW3" s="192"/>
      <c r="CUE3" s="191"/>
      <c r="CUJ3" s="192"/>
      <c r="CUR3" s="191"/>
      <c r="CUW3" s="192"/>
      <c r="CVE3" s="191"/>
      <c r="CVJ3" s="192"/>
      <c r="CVR3" s="191"/>
      <c r="CVW3" s="192"/>
      <c r="CWE3" s="191"/>
      <c r="CWJ3" s="192"/>
      <c r="CWR3" s="191"/>
      <c r="CWW3" s="192"/>
      <c r="CXE3" s="191"/>
      <c r="CXJ3" s="192"/>
      <c r="CXR3" s="191"/>
      <c r="CXW3" s="192"/>
      <c r="CYE3" s="191"/>
      <c r="CYJ3" s="192"/>
      <c r="CYR3" s="191"/>
      <c r="CYW3" s="192"/>
      <c r="CZE3" s="191"/>
      <c r="CZJ3" s="192"/>
      <c r="CZR3" s="191"/>
      <c r="CZW3" s="192"/>
      <c r="DAE3" s="191"/>
      <c r="DAJ3" s="192"/>
      <c r="DAR3" s="191"/>
      <c r="DAW3" s="192"/>
      <c r="DBE3" s="191"/>
      <c r="DBJ3" s="192"/>
      <c r="DBR3" s="191"/>
      <c r="DBW3" s="192"/>
      <c r="DCE3" s="191"/>
      <c r="DCJ3" s="192"/>
      <c r="DCR3" s="191"/>
      <c r="DCW3" s="192"/>
      <c r="DDE3" s="191"/>
      <c r="DDJ3" s="192"/>
      <c r="DDR3" s="191"/>
      <c r="DDW3" s="192"/>
      <c r="DEE3" s="191"/>
      <c r="DEJ3" s="192"/>
      <c r="DER3" s="191"/>
      <c r="DEW3" s="192"/>
      <c r="DFE3" s="191"/>
      <c r="DFJ3" s="192"/>
      <c r="DFR3" s="191"/>
      <c r="DFW3" s="192"/>
      <c r="DGE3" s="191"/>
      <c r="DGJ3" s="192"/>
      <c r="DGR3" s="191"/>
      <c r="DGW3" s="192"/>
      <c r="DHE3" s="191"/>
      <c r="DHJ3" s="192"/>
      <c r="DHR3" s="191"/>
      <c r="DHW3" s="192"/>
      <c r="DIE3" s="191"/>
      <c r="DIJ3" s="192"/>
      <c r="DIR3" s="191"/>
      <c r="DIW3" s="192"/>
      <c r="DJE3" s="191"/>
      <c r="DJJ3" s="192"/>
      <c r="DJR3" s="191"/>
      <c r="DJW3" s="192"/>
      <c r="DKE3" s="191"/>
      <c r="DKJ3" s="192"/>
      <c r="DKR3" s="191"/>
      <c r="DKW3" s="192"/>
      <c r="DLE3" s="191"/>
      <c r="DLJ3" s="192"/>
      <c r="DLR3" s="191"/>
      <c r="DLW3" s="192"/>
      <c r="DME3" s="191"/>
      <c r="DMJ3" s="192"/>
      <c r="DMR3" s="191"/>
      <c r="DMW3" s="192"/>
      <c r="DNE3" s="191"/>
      <c r="DNJ3" s="192"/>
      <c r="DNR3" s="191"/>
      <c r="DNW3" s="192"/>
      <c r="DOE3" s="191"/>
      <c r="DOJ3" s="192"/>
      <c r="DOR3" s="191"/>
      <c r="DOW3" s="192"/>
      <c r="DPE3" s="191"/>
      <c r="DPJ3" s="192"/>
      <c r="DPR3" s="191"/>
      <c r="DPW3" s="192"/>
      <c r="DQE3" s="191"/>
      <c r="DQJ3" s="192"/>
      <c r="DQR3" s="191"/>
      <c r="DQW3" s="192"/>
      <c r="DRE3" s="191"/>
      <c r="DRJ3" s="192"/>
      <c r="DRR3" s="191"/>
      <c r="DRW3" s="192"/>
      <c r="DSE3" s="191"/>
      <c r="DSJ3" s="192"/>
      <c r="DSR3" s="191"/>
      <c r="DSW3" s="192"/>
      <c r="DTE3" s="191"/>
      <c r="DTJ3" s="192"/>
      <c r="DTR3" s="191"/>
      <c r="DTW3" s="192"/>
      <c r="DUE3" s="191"/>
      <c r="DUJ3" s="192"/>
      <c r="DUR3" s="191"/>
      <c r="DUW3" s="192"/>
      <c r="DVE3" s="191"/>
      <c r="DVJ3" s="192"/>
      <c r="DVR3" s="191"/>
      <c r="DVW3" s="192"/>
      <c r="DWE3" s="191"/>
      <c r="DWJ3" s="192"/>
      <c r="DWR3" s="191"/>
      <c r="DWW3" s="192"/>
      <c r="DXE3" s="191"/>
      <c r="DXJ3" s="192"/>
      <c r="DXR3" s="191"/>
      <c r="DXW3" s="192"/>
      <c r="DYE3" s="191"/>
      <c r="DYJ3" s="192"/>
      <c r="DYR3" s="191"/>
      <c r="DYW3" s="192"/>
      <c r="DZE3" s="191"/>
      <c r="DZJ3" s="192"/>
      <c r="DZR3" s="191"/>
      <c r="DZW3" s="192"/>
      <c r="EAE3" s="191"/>
      <c r="EAJ3" s="192"/>
      <c r="EAR3" s="191"/>
      <c r="EAW3" s="192"/>
      <c r="EBE3" s="191"/>
      <c r="EBJ3" s="192"/>
      <c r="EBR3" s="191"/>
      <c r="EBW3" s="192"/>
      <c r="ECE3" s="191"/>
      <c r="ECJ3" s="192"/>
      <c r="ECR3" s="191"/>
      <c r="ECW3" s="192"/>
      <c r="EDE3" s="191"/>
      <c r="EDJ3" s="192"/>
      <c r="EDR3" s="191"/>
      <c r="EDW3" s="192"/>
      <c r="EEE3" s="191"/>
      <c r="EEJ3" s="192"/>
      <c r="EER3" s="191"/>
      <c r="EEW3" s="192"/>
      <c r="EFE3" s="191"/>
      <c r="EFJ3" s="192"/>
      <c r="EFR3" s="191"/>
      <c r="EFW3" s="192"/>
      <c r="EGE3" s="191"/>
      <c r="EGJ3" s="192"/>
      <c r="EGR3" s="191"/>
      <c r="EGW3" s="192"/>
      <c r="EHE3" s="191"/>
      <c r="EHJ3" s="192"/>
      <c r="EHR3" s="191"/>
      <c r="EHW3" s="192"/>
      <c r="EIE3" s="191"/>
      <c r="EIJ3" s="192"/>
      <c r="EIR3" s="191"/>
      <c r="EIW3" s="192"/>
      <c r="EJE3" s="191"/>
      <c r="EJJ3" s="192"/>
      <c r="EJR3" s="191"/>
      <c r="EJW3" s="192"/>
      <c r="EKE3" s="191"/>
      <c r="EKJ3" s="192"/>
      <c r="EKR3" s="191"/>
      <c r="EKW3" s="192"/>
      <c r="ELE3" s="191"/>
      <c r="ELJ3" s="192"/>
      <c r="ELR3" s="191"/>
      <c r="ELW3" s="192"/>
      <c r="EME3" s="191"/>
      <c r="EMJ3" s="192"/>
      <c r="EMR3" s="191"/>
      <c r="EMW3" s="192"/>
      <c r="ENE3" s="191"/>
      <c r="ENJ3" s="192"/>
      <c r="ENR3" s="191"/>
      <c r="ENW3" s="192"/>
      <c r="EOE3" s="191"/>
      <c r="EOJ3" s="192"/>
      <c r="EOR3" s="191"/>
      <c r="EOW3" s="192"/>
      <c r="EPE3" s="191"/>
      <c r="EPJ3" s="192"/>
      <c r="EPR3" s="191"/>
      <c r="EPW3" s="192"/>
      <c r="EQE3" s="191"/>
      <c r="EQJ3" s="192"/>
      <c r="EQR3" s="191"/>
      <c r="EQW3" s="192"/>
      <c r="ERE3" s="191"/>
      <c r="ERJ3" s="192"/>
      <c r="ERR3" s="191"/>
      <c r="ERW3" s="192"/>
      <c r="ESE3" s="191"/>
      <c r="ESJ3" s="192"/>
      <c r="ESR3" s="191"/>
      <c r="ESW3" s="192"/>
      <c r="ETE3" s="191"/>
      <c r="ETJ3" s="192"/>
      <c r="ETR3" s="191"/>
      <c r="ETW3" s="192"/>
      <c r="EUE3" s="191"/>
      <c r="EUJ3" s="192"/>
      <c r="EUR3" s="191"/>
      <c r="EUW3" s="192"/>
      <c r="EVE3" s="191"/>
      <c r="EVJ3" s="192"/>
      <c r="EVR3" s="191"/>
      <c r="EVW3" s="192"/>
      <c r="EWE3" s="191"/>
      <c r="EWJ3" s="192"/>
      <c r="EWR3" s="191"/>
      <c r="EWW3" s="192"/>
      <c r="EXE3" s="191"/>
      <c r="EXJ3" s="192"/>
      <c r="EXR3" s="191"/>
      <c r="EXW3" s="192"/>
      <c r="EYE3" s="191"/>
      <c r="EYJ3" s="192"/>
      <c r="EYR3" s="191"/>
      <c r="EYW3" s="192"/>
      <c r="EZE3" s="191"/>
      <c r="EZJ3" s="192"/>
      <c r="EZR3" s="191"/>
      <c r="EZW3" s="192"/>
      <c r="FAE3" s="191"/>
      <c r="FAJ3" s="192"/>
      <c r="FAR3" s="191"/>
      <c r="FAW3" s="192"/>
      <c r="FBE3" s="191"/>
      <c r="FBJ3" s="192"/>
      <c r="FBR3" s="191"/>
      <c r="FBW3" s="192"/>
      <c r="FCE3" s="191"/>
      <c r="FCJ3" s="192"/>
      <c r="FCR3" s="191"/>
      <c r="FCW3" s="192"/>
      <c r="FDE3" s="191"/>
      <c r="FDJ3" s="192"/>
      <c r="FDR3" s="191"/>
      <c r="FDW3" s="192"/>
      <c r="FEE3" s="191"/>
      <c r="FEJ3" s="192"/>
      <c r="FER3" s="191"/>
      <c r="FEW3" s="192"/>
      <c r="FFE3" s="191"/>
      <c r="FFJ3" s="192"/>
      <c r="FFR3" s="191"/>
      <c r="FFW3" s="192"/>
      <c r="FGE3" s="191"/>
      <c r="FGJ3" s="192"/>
      <c r="FGR3" s="191"/>
      <c r="FGW3" s="192"/>
      <c r="FHE3" s="191"/>
      <c r="FHJ3" s="192"/>
      <c r="FHR3" s="191"/>
      <c r="FHW3" s="192"/>
      <c r="FIE3" s="191"/>
      <c r="FIJ3" s="192"/>
      <c r="FIR3" s="191"/>
      <c r="FIW3" s="192"/>
      <c r="FJE3" s="191"/>
      <c r="FJJ3" s="192"/>
      <c r="FJR3" s="191"/>
      <c r="FJW3" s="192"/>
      <c r="FKE3" s="191"/>
      <c r="FKJ3" s="192"/>
      <c r="FKR3" s="191"/>
      <c r="FKW3" s="192"/>
      <c r="FLE3" s="191"/>
      <c r="FLJ3" s="192"/>
      <c r="FLR3" s="191"/>
      <c r="FLW3" s="192"/>
      <c r="FME3" s="191"/>
      <c r="FMJ3" s="192"/>
      <c r="FMR3" s="191"/>
      <c r="FMW3" s="192"/>
      <c r="FNE3" s="191"/>
      <c r="FNJ3" s="192"/>
      <c r="FNR3" s="191"/>
      <c r="FNW3" s="192"/>
      <c r="FOE3" s="191"/>
      <c r="FOJ3" s="192"/>
      <c r="FOR3" s="191"/>
      <c r="FOW3" s="192"/>
      <c r="FPE3" s="191"/>
      <c r="FPJ3" s="192"/>
      <c r="FPR3" s="191"/>
      <c r="FPW3" s="192"/>
      <c r="FQE3" s="191"/>
      <c r="FQJ3" s="192"/>
      <c r="FQR3" s="191"/>
      <c r="FQW3" s="192"/>
      <c r="FRE3" s="191"/>
      <c r="FRJ3" s="192"/>
      <c r="FRR3" s="191"/>
      <c r="FRW3" s="192"/>
      <c r="FSE3" s="191"/>
      <c r="FSJ3" s="192"/>
      <c r="FSR3" s="191"/>
      <c r="FSW3" s="192"/>
      <c r="FTE3" s="191"/>
      <c r="FTJ3" s="192"/>
      <c r="FTR3" s="191"/>
      <c r="FTW3" s="192"/>
      <c r="FUE3" s="191"/>
      <c r="FUJ3" s="192"/>
      <c r="FUR3" s="191"/>
      <c r="FUW3" s="192"/>
      <c r="FVE3" s="191"/>
      <c r="FVJ3" s="192"/>
      <c r="FVR3" s="191"/>
      <c r="FVW3" s="192"/>
      <c r="FWE3" s="191"/>
      <c r="FWJ3" s="192"/>
      <c r="FWR3" s="191"/>
      <c r="FWW3" s="192"/>
      <c r="FXE3" s="191"/>
      <c r="FXJ3" s="192"/>
      <c r="FXR3" s="191"/>
      <c r="FXW3" s="192"/>
      <c r="FYE3" s="191"/>
      <c r="FYJ3" s="192"/>
      <c r="FYR3" s="191"/>
      <c r="FYW3" s="192"/>
      <c r="FZE3" s="191"/>
      <c r="FZJ3" s="192"/>
      <c r="FZR3" s="191"/>
      <c r="FZW3" s="192"/>
      <c r="GAE3" s="191"/>
      <c r="GAJ3" s="192"/>
      <c r="GAR3" s="191"/>
      <c r="GAW3" s="192"/>
      <c r="GBE3" s="191"/>
      <c r="GBJ3" s="192"/>
      <c r="GBR3" s="191"/>
      <c r="GBW3" s="192"/>
      <c r="GCE3" s="191"/>
      <c r="GCJ3" s="192"/>
      <c r="GCR3" s="191"/>
      <c r="GCW3" s="192"/>
      <c r="GDE3" s="191"/>
      <c r="GDJ3" s="192"/>
      <c r="GDR3" s="191"/>
      <c r="GDW3" s="192"/>
      <c r="GEE3" s="191"/>
      <c r="GEJ3" s="192"/>
      <c r="GER3" s="191"/>
      <c r="GEW3" s="192"/>
      <c r="GFE3" s="191"/>
      <c r="GFJ3" s="192"/>
      <c r="GFR3" s="191"/>
      <c r="GFW3" s="192"/>
      <c r="GGE3" s="191"/>
      <c r="GGJ3" s="192"/>
      <c r="GGR3" s="191"/>
      <c r="GGW3" s="192"/>
      <c r="GHE3" s="191"/>
      <c r="GHJ3" s="192"/>
      <c r="GHR3" s="191"/>
      <c r="GHW3" s="192"/>
      <c r="GIE3" s="191"/>
      <c r="GIJ3" s="192"/>
      <c r="GIR3" s="191"/>
      <c r="GIW3" s="192"/>
      <c r="GJE3" s="191"/>
      <c r="GJJ3" s="192"/>
      <c r="GJR3" s="191"/>
      <c r="GJW3" s="192"/>
      <c r="GKE3" s="191"/>
      <c r="GKJ3" s="192"/>
      <c r="GKR3" s="191"/>
      <c r="GKW3" s="192"/>
      <c r="GLE3" s="191"/>
      <c r="GLJ3" s="192"/>
      <c r="GLR3" s="191"/>
      <c r="GLW3" s="192"/>
      <c r="GME3" s="191"/>
      <c r="GMJ3" s="192"/>
      <c r="GMR3" s="191"/>
      <c r="GMW3" s="192"/>
      <c r="GNE3" s="191"/>
      <c r="GNJ3" s="192"/>
      <c r="GNR3" s="191"/>
      <c r="GNW3" s="192"/>
      <c r="GOE3" s="191"/>
      <c r="GOJ3" s="192"/>
      <c r="GOR3" s="191"/>
      <c r="GOW3" s="192"/>
      <c r="GPE3" s="191"/>
      <c r="GPJ3" s="192"/>
      <c r="GPR3" s="191"/>
      <c r="GPW3" s="192"/>
      <c r="GQE3" s="191"/>
      <c r="GQJ3" s="192"/>
      <c r="GQR3" s="191"/>
      <c r="GQW3" s="192"/>
      <c r="GRE3" s="191"/>
      <c r="GRJ3" s="192"/>
      <c r="GRR3" s="191"/>
      <c r="GRW3" s="192"/>
      <c r="GSE3" s="191"/>
      <c r="GSJ3" s="192"/>
      <c r="GSR3" s="191"/>
      <c r="GSW3" s="192"/>
      <c r="GTE3" s="191"/>
      <c r="GTJ3" s="192"/>
      <c r="GTR3" s="191"/>
      <c r="GTW3" s="192"/>
      <c r="GUE3" s="191"/>
      <c r="GUJ3" s="192"/>
      <c r="GUR3" s="191"/>
      <c r="GUW3" s="192"/>
      <c r="GVE3" s="191"/>
      <c r="GVJ3" s="192"/>
      <c r="GVR3" s="191"/>
      <c r="GVW3" s="192"/>
      <c r="GWE3" s="191"/>
      <c r="GWJ3" s="192"/>
      <c r="GWR3" s="191"/>
      <c r="GWW3" s="192"/>
      <c r="GXE3" s="191"/>
      <c r="GXJ3" s="192"/>
      <c r="GXR3" s="191"/>
      <c r="GXW3" s="192"/>
      <c r="GYE3" s="191"/>
      <c r="GYJ3" s="192"/>
      <c r="GYR3" s="191"/>
      <c r="GYW3" s="192"/>
      <c r="GZE3" s="191"/>
      <c r="GZJ3" s="192"/>
      <c r="GZR3" s="191"/>
      <c r="GZW3" s="192"/>
      <c r="HAE3" s="191"/>
      <c r="HAJ3" s="192"/>
      <c r="HAR3" s="191"/>
      <c r="HAW3" s="192"/>
      <c r="HBE3" s="191"/>
      <c r="HBJ3" s="192"/>
      <c r="HBR3" s="191"/>
      <c r="HBW3" s="192"/>
      <c r="HCE3" s="191"/>
      <c r="HCJ3" s="192"/>
      <c r="HCR3" s="191"/>
      <c r="HCW3" s="192"/>
      <c r="HDE3" s="191"/>
      <c r="HDJ3" s="192"/>
      <c r="HDR3" s="191"/>
      <c r="HDW3" s="192"/>
      <c r="HEE3" s="191"/>
      <c r="HEJ3" s="192"/>
      <c r="HER3" s="191"/>
      <c r="HEW3" s="192"/>
      <c r="HFE3" s="191"/>
      <c r="HFJ3" s="192"/>
      <c r="HFR3" s="191"/>
      <c r="HFW3" s="192"/>
      <c r="HGE3" s="191"/>
      <c r="HGJ3" s="192"/>
      <c r="HGR3" s="191"/>
      <c r="HGW3" s="192"/>
      <c r="HHE3" s="191"/>
      <c r="HHJ3" s="192"/>
      <c r="HHR3" s="191"/>
      <c r="HHW3" s="192"/>
      <c r="HIE3" s="191"/>
      <c r="HIJ3" s="192"/>
      <c r="HIR3" s="191"/>
      <c r="HIW3" s="192"/>
      <c r="HJE3" s="191"/>
      <c r="HJJ3" s="192"/>
      <c r="HJR3" s="191"/>
      <c r="HJW3" s="192"/>
      <c r="HKE3" s="191"/>
      <c r="HKJ3" s="192"/>
      <c r="HKR3" s="191"/>
      <c r="HKW3" s="192"/>
      <c r="HLE3" s="191"/>
      <c r="HLJ3" s="192"/>
      <c r="HLR3" s="191"/>
      <c r="HLW3" s="192"/>
      <c r="HME3" s="191"/>
      <c r="HMJ3" s="192"/>
      <c r="HMR3" s="191"/>
      <c r="HMW3" s="192"/>
      <c r="HNE3" s="191"/>
      <c r="HNJ3" s="192"/>
      <c r="HNR3" s="191"/>
      <c r="HNW3" s="192"/>
      <c r="HOE3" s="191"/>
      <c r="HOJ3" s="192"/>
      <c r="HOR3" s="191"/>
      <c r="HOW3" s="192"/>
      <c r="HPE3" s="191"/>
      <c r="HPJ3" s="192"/>
      <c r="HPR3" s="191"/>
      <c r="HPW3" s="192"/>
      <c r="HQE3" s="191"/>
      <c r="HQJ3" s="192"/>
      <c r="HQR3" s="191"/>
      <c r="HQW3" s="192"/>
      <c r="HRE3" s="191"/>
      <c r="HRJ3" s="192"/>
      <c r="HRR3" s="191"/>
      <c r="HRW3" s="192"/>
      <c r="HSE3" s="191"/>
      <c r="HSJ3" s="192"/>
      <c r="HSR3" s="191"/>
      <c r="HSW3" s="192"/>
      <c r="HTE3" s="191"/>
      <c r="HTJ3" s="192"/>
      <c r="HTR3" s="191"/>
      <c r="HTW3" s="192"/>
      <c r="HUE3" s="191"/>
      <c r="HUJ3" s="192"/>
      <c r="HUR3" s="191"/>
      <c r="HUW3" s="192"/>
      <c r="HVE3" s="191"/>
      <c r="HVJ3" s="192"/>
      <c r="HVR3" s="191"/>
      <c r="HVW3" s="192"/>
      <c r="HWE3" s="191"/>
      <c r="HWJ3" s="192"/>
      <c r="HWR3" s="191"/>
      <c r="HWW3" s="192"/>
      <c r="HXE3" s="191"/>
      <c r="HXJ3" s="192"/>
      <c r="HXR3" s="191"/>
      <c r="HXW3" s="192"/>
      <c r="HYE3" s="191"/>
      <c r="HYJ3" s="192"/>
      <c r="HYR3" s="191"/>
      <c r="HYW3" s="192"/>
      <c r="HZE3" s="191"/>
      <c r="HZJ3" s="192"/>
      <c r="HZR3" s="191"/>
      <c r="HZW3" s="192"/>
      <c r="IAE3" s="191"/>
      <c r="IAJ3" s="192"/>
      <c r="IAR3" s="191"/>
      <c r="IAW3" s="192"/>
      <c r="IBE3" s="191"/>
      <c r="IBJ3" s="192"/>
      <c r="IBR3" s="191"/>
      <c r="IBW3" s="192"/>
      <c r="ICE3" s="191"/>
      <c r="ICJ3" s="192"/>
      <c r="ICR3" s="191"/>
      <c r="ICW3" s="192"/>
      <c r="IDE3" s="191"/>
      <c r="IDJ3" s="192"/>
      <c r="IDR3" s="191"/>
      <c r="IDW3" s="192"/>
      <c r="IEE3" s="191"/>
      <c r="IEJ3" s="192"/>
      <c r="IER3" s="191"/>
      <c r="IEW3" s="192"/>
      <c r="IFE3" s="191"/>
      <c r="IFJ3" s="192"/>
      <c r="IFR3" s="191"/>
      <c r="IFW3" s="192"/>
      <c r="IGE3" s="191"/>
      <c r="IGJ3" s="192"/>
      <c r="IGR3" s="191"/>
      <c r="IGW3" s="192"/>
      <c r="IHE3" s="191"/>
      <c r="IHJ3" s="192"/>
      <c r="IHR3" s="191"/>
      <c r="IHW3" s="192"/>
      <c r="IIE3" s="191"/>
      <c r="IIJ3" s="192"/>
      <c r="IIR3" s="191"/>
      <c r="IIW3" s="192"/>
      <c r="IJE3" s="191"/>
      <c r="IJJ3" s="192"/>
      <c r="IJR3" s="191"/>
      <c r="IJW3" s="192"/>
      <c r="IKE3" s="191"/>
      <c r="IKJ3" s="192"/>
      <c r="IKR3" s="191"/>
      <c r="IKW3" s="192"/>
      <c r="ILE3" s="191"/>
      <c r="ILJ3" s="192"/>
      <c r="ILR3" s="191"/>
      <c r="ILW3" s="192"/>
      <c r="IME3" s="191"/>
      <c r="IMJ3" s="192"/>
      <c r="IMR3" s="191"/>
      <c r="IMW3" s="192"/>
      <c r="INE3" s="191"/>
      <c r="INJ3" s="192"/>
      <c r="INR3" s="191"/>
      <c r="INW3" s="192"/>
      <c r="IOE3" s="191"/>
      <c r="IOJ3" s="192"/>
      <c r="IOR3" s="191"/>
      <c r="IOW3" s="192"/>
      <c r="IPE3" s="191"/>
      <c r="IPJ3" s="192"/>
      <c r="IPR3" s="191"/>
      <c r="IPW3" s="192"/>
      <c r="IQE3" s="191"/>
      <c r="IQJ3" s="192"/>
      <c r="IQR3" s="191"/>
      <c r="IQW3" s="192"/>
      <c r="IRE3" s="191"/>
      <c r="IRJ3" s="192"/>
      <c r="IRR3" s="191"/>
      <c r="IRW3" s="192"/>
      <c r="ISE3" s="191"/>
      <c r="ISJ3" s="192"/>
      <c r="ISR3" s="191"/>
      <c r="ISW3" s="192"/>
      <c r="ITE3" s="191"/>
      <c r="ITJ3" s="192"/>
      <c r="ITR3" s="191"/>
      <c r="ITW3" s="192"/>
      <c r="IUE3" s="191"/>
      <c r="IUJ3" s="192"/>
      <c r="IUR3" s="191"/>
      <c r="IUW3" s="192"/>
      <c r="IVE3" s="191"/>
      <c r="IVJ3" s="192"/>
      <c r="IVR3" s="191"/>
      <c r="IVW3" s="192"/>
      <c r="IWE3" s="191"/>
      <c r="IWJ3" s="192"/>
      <c r="IWR3" s="191"/>
      <c r="IWW3" s="192"/>
      <c r="IXE3" s="191"/>
      <c r="IXJ3" s="192"/>
      <c r="IXR3" s="191"/>
      <c r="IXW3" s="192"/>
      <c r="IYE3" s="191"/>
      <c r="IYJ3" s="192"/>
      <c r="IYR3" s="191"/>
      <c r="IYW3" s="192"/>
      <c r="IZE3" s="191"/>
      <c r="IZJ3" s="192"/>
      <c r="IZR3" s="191"/>
      <c r="IZW3" s="192"/>
      <c r="JAE3" s="191"/>
      <c r="JAJ3" s="192"/>
      <c r="JAR3" s="191"/>
      <c r="JAW3" s="192"/>
      <c r="JBE3" s="191"/>
      <c r="JBJ3" s="192"/>
      <c r="JBR3" s="191"/>
      <c r="JBW3" s="192"/>
      <c r="JCE3" s="191"/>
      <c r="JCJ3" s="192"/>
      <c r="JCR3" s="191"/>
      <c r="JCW3" s="192"/>
      <c r="JDE3" s="191"/>
      <c r="JDJ3" s="192"/>
      <c r="JDR3" s="191"/>
      <c r="JDW3" s="192"/>
      <c r="JEE3" s="191"/>
      <c r="JEJ3" s="192"/>
      <c r="JER3" s="191"/>
      <c r="JEW3" s="192"/>
      <c r="JFE3" s="191"/>
      <c r="JFJ3" s="192"/>
      <c r="JFR3" s="191"/>
      <c r="JFW3" s="192"/>
      <c r="JGE3" s="191"/>
      <c r="JGJ3" s="192"/>
      <c r="JGR3" s="191"/>
      <c r="JGW3" s="192"/>
      <c r="JHE3" s="191"/>
      <c r="JHJ3" s="192"/>
      <c r="JHR3" s="191"/>
      <c r="JHW3" s="192"/>
      <c r="JIE3" s="191"/>
      <c r="JIJ3" s="192"/>
      <c r="JIR3" s="191"/>
      <c r="JIW3" s="192"/>
      <c r="JJE3" s="191"/>
      <c r="JJJ3" s="192"/>
      <c r="JJR3" s="191"/>
      <c r="JJW3" s="192"/>
      <c r="JKE3" s="191"/>
      <c r="JKJ3" s="192"/>
      <c r="JKR3" s="191"/>
      <c r="JKW3" s="192"/>
      <c r="JLE3" s="191"/>
      <c r="JLJ3" s="192"/>
      <c r="JLR3" s="191"/>
      <c r="JLW3" s="192"/>
      <c r="JME3" s="191"/>
      <c r="JMJ3" s="192"/>
      <c r="JMR3" s="191"/>
      <c r="JMW3" s="192"/>
      <c r="JNE3" s="191"/>
      <c r="JNJ3" s="192"/>
      <c r="JNR3" s="191"/>
      <c r="JNW3" s="192"/>
      <c r="JOE3" s="191"/>
      <c r="JOJ3" s="192"/>
      <c r="JOR3" s="191"/>
      <c r="JOW3" s="192"/>
      <c r="JPE3" s="191"/>
      <c r="JPJ3" s="192"/>
      <c r="JPR3" s="191"/>
      <c r="JPW3" s="192"/>
      <c r="JQE3" s="191"/>
      <c r="JQJ3" s="192"/>
      <c r="JQR3" s="191"/>
      <c r="JQW3" s="192"/>
      <c r="JRE3" s="191"/>
      <c r="JRJ3" s="192"/>
      <c r="JRR3" s="191"/>
      <c r="JRW3" s="192"/>
      <c r="JSE3" s="191"/>
      <c r="JSJ3" s="192"/>
      <c r="JSR3" s="191"/>
      <c r="JSW3" s="192"/>
      <c r="JTE3" s="191"/>
      <c r="JTJ3" s="192"/>
      <c r="JTR3" s="191"/>
      <c r="JTW3" s="192"/>
      <c r="JUE3" s="191"/>
      <c r="JUJ3" s="192"/>
      <c r="JUR3" s="191"/>
      <c r="JUW3" s="192"/>
      <c r="JVE3" s="191"/>
      <c r="JVJ3" s="192"/>
      <c r="JVR3" s="191"/>
      <c r="JVW3" s="192"/>
      <c r="JWE3" s="191"/>
      <c r="JWJ3" s="192"/>
      <c r="JWR3" s="191"/>
      <c r="JWW3" s="192"/>
      <c r="JXE3" s="191"/>
      <c r="JXJ3" s="192"/>
      <c r="JXR3" s="191"/>
      <c r="JXW3" s="192"/>
      <c r="JYE3" s="191"/>
      <c r="JYJ3" s="192"/>
      <c r="JYR3" s="191"/>
      <c r="JYW3" s="192"/>
      <c r="JZE3" s="191"/>
      <c r="JZJ3" s="192"/>
      <c r="JZR3" s="191"/>
      <c r="JZW3" s="192"/>
      <c r="KAE3" s="191"/>
      <c r="KAJ3" s="192"/>
      <c r="KAR3" s="191"/>
      <c r="KAW3" s="192"/>
      <c r="KBE3" s="191"/>
      <c r="KBJ3" s="192"/>
      <c r="KBR3" s="191"/>
      <c r="KBW3" s="192"/>
      <c r="KCE3" s="191"/>
      <c r="KCJ3" s="192"/>
      <c r="KCR3" s="191"/>
      <c r="KCW3" s="192"/>
      <c r="KDE3" s="191"/>
      <c r="KDJ3" s="192"/>
      <c r="KDR3" s="191"/>
      <c r="KDW3" s="192"/>
      <c r="KEE3" s="191"/>
      <c r="KEJ3" s="192"/>
      <c r="KER3" s="191"/>
      <c r="KEW3" s="192"/>
      <c r="KFE3" s="191"/>
      <c r="KFJ3" s="192"/>
      <c r="KFR3" s="191"/>
      <c r="KFW3" s="192"/>
      <c r="KGE3" s="191"/>
      <c r="KGJ3" s="192"/>
      <c r="KGR3" s="191"/>
      <c r="KGW3" s="192"/>
      <c r="KHE3" s="191"/>
      <c r="KHJ3" s="192"/>
      <c r="KHR3" s="191"/>
      <c r="KHW3" s="192"/>
      <c r="KIE3" s="191"/>
      <c r="KIJ3" s="192"/>
      <c r="KIR3" s="191"/>
      <c r="KIW3" s="192"/>
      <c r="KJE3" s="191"/>
      <c r="KJJ3" s="192"/>
      <c r="KJR3" s="191"/>
      <c r="KJW3" s="192"/>
      <c r="KKE3" s="191"/>
      <c r="KKJ3" s="192"/>
      <c r="KKR3" s="191"/>
      <c r="KKW3" s="192"/>
      <c r="KLE3" s="191"/>
      <c r="KLJ3" s="192"/>
      <c r="KLR3" s="191"/>
      <c r="KLW3" s="192"/>
      <c r="KME3" s="191"/>
      <c r="KMJ3" s="192"/>
      <c r="KMR3" s="191"/>
      <c r="KMW3" s="192"/>
      <c r="KNE3" s="191"/>
      <c r="KNJ3" s="192"/>
      <c r="KNR3" s="191"/>
      <c r="KNW3" s="192"/>
      <c r="KOE3" s="191"/>
      <c r="KOJ3" s="192"/>
      <c r="KOR3" s="191"/>
      <c r="KOW3" s="192"/>
      <c r="KPE3" s="191"/>
      <c r="KPJ3" s="192"/>
      <c r="KPR3" s="191"/>
      <c r="KPW3" s="192"/>
      <c r="KQE3" s="191"/>
      <c r="KQJ3" s="192"/>
      <c r="KQR3" s="191"/>
      <c r="KQW3" s="192"/>
      <c r="KRE3" s="191"/>
      <c r="KRJ3" s="192"/>
      <c r="KRR3" s="191"/>
      <c r="KRW3" s="192"/>
      <c r="KSE3" s="191"/>
      <c r="KSJ3" s="192"/>
      <c r="KSR3" s="191"/>
      <c r="KSW3" s="192"/>
      <c r="KTE3" s="191"/>
      <c r="KTJ3" s="192"/>
      <c r="KTR3" s="191"/>
      <c r="KTW3" s="192"/>
      <c r="KUE3" s="191"/>
      <c r="KUJ3" s="192"/>
      <c r="KUR3" s="191"/>
      <c r="KUW3" s="192"/>
      <c r="KVE3" s="191"/>
      <c r="KVJ3" s="192"/>
      <c r="KVR3" s="191"/>
      <c r="KVW3" s="192"/>
      <c r="KWE3" s="191"/>
      <c r="KWJ3" s="192"/>
      <c r="KWR3" s="191"/>
      <c r="KWW3" s="192"/>
      <c r="KXE3" s="191"/>
      <c r="KXJ3" s="192"/>
      <c r="KXR3" s="191"/>
      <c r="KXW3" s="192"/>
      <c r="KYE3" s="191"/>
      <c r="KYJ3" s="192"/>
      <c r="KYR3" s="191"/>
      <c r="KYW3" s="192"/>
      <c r="KZE3" s="191"/>
      <c r="KZJ3" s="192"/>
      <c r="KZR3" s="191"/>
      <c r="KZW3" s="192"/>
      <c r="LAE3" s="191"/>
      <c r="LAJ3" s="192"/>
      <c r="LAR3" s="191"/>
      <c r="LAW3" s="192"/>
      <c r="LBE3" s="191"/>
      <c r="LBJ3" s="192"/>
      <c r="LBR3" s="191"/>
      <c r="LBW3" s="192"/>
      <c r="LCE3" s="191"/>
      <c r="LCJ3" s="192"/>
      <c r="LCR3" s="191"/>
      <c r="LCW3" s="192"/>
      <c r="LDE3" s="191"/>
      <c r="LDJ3" s="192"/>
      <c r="LDR3" s="191"/>
      <c r="LDW3" s="192"/>
      <c r="LEE3" s="191"/>
      <c r="LEJ3" s="192"/>
      <c r="LER3" s="191"/>
      <c r="LEW3" s="192"/>
      <c r="LFE3" s="191"/>
      <c r="LFJ3" s="192"/>
      <c r="LFR3" s="191"/>
      <c r="LFW3" s="192"/>
      <c r="LGE3" s="191"/>
      <c r="LGJ3" s="192"/>
      <c r="LGR3" s="191"/>
      <c r="LGW3" s="192"/>
      <c r="LHE3" s="191"/>
      <c r="LHJ3" s="192"/>
      <c r="LHR3" s="191"/>
      <c r="LHW3" s="192"/>
      <c r="LIE3" s="191"/>
      <c r="LIJ3" s="192"/>
      <c r="LIR3" s="191"/>
      <c r="LIW3" s="192"/>
      <c r="LJE3" s="191"/>
      <c r="LJJ3" s="192"/>
      <c r="LJR3" s="191"/>
      <c r="LJW3" s="192"/>
      <c r="LKE3" s="191"/>
      <c r="LKJ3" s="192"/>
      <c r="LKR3" s="191"/>
      <c r="LKW3" s="192"/>
      <c r="LLE3" s="191"/>
      <c r="LLJ3" s="192"/>
      <c r="LLR3" s="191"/>
      <c r="LLW3" s="192"/>
      <c r="LME3" s="191"/>
      <c r="LMJ3" s="192"/>
      <c r="LMR3" s="191"/>
      <c r="LMW3" s="192"/>
      <c r="LNE3" s="191"/>
      <c r="LNJ3" s="192"/>
      <c r="LNR3" s="191"/>
      <c r="LNW3" s="192"/>
      <c r="LOE3" s="191"/>
      <c r="LOJ3" s="192"/>
      <c r="LOR3" s="191"/>
      <c r="LOW3" s="192"/>
      <c r="LPE3" s="191"/>
      <c r="LPJ3" s="192"/>
      <c r="LPR3" s="191"/>
      <c r="LPW3" s="192"/>
      <c r="LQE3" s="191"/>
      <c r="LQJ3" s="192"/>
      <c r="LQR3" s="191"/>
      <c r="LQW3" s="192"/>
      <c r="LRE3" s="191"/>
      <c r="LRJ3" s="192"/>
      <c r="LRR3" s="191"/>
      <c r="LRW3" s="192"/>
      <c r="LSE3" s="191"/>
      <c r="LSJ3" s="192"/>
      <c r="LSR3" s="191"/>
      <c r="LSW3" s="192"/>
      <c r="LTE3" s="191"/>
      <c r="LTJ3" s="192"/>
      <c r="LTR3" s="191"/>
      <c r="LTW3" s="192"/>
      <c r="LUE3" s="191"/>
      <c r="LUJ3" s="192"/>
      <c r="LUR3" s="191"/>
      <c r="LUW3" s="192"/>
      <c r="LVE3" s="191"/>
      <c r="LVJ3" s="192"/>
      <c r="LVR3" s="191"/>
      <c r="LVW3" s="192"/>
      <c r="LWE3" s="191"/>
      <c r="LWJ3" s="192"/>
      <c r="LWR3" s="191"/>
      <c r="LWW3" s="192"/>
      <c r="LXE3" s="191"/>
      <c r="LXJ3" s="192"/>
      <c r="LXR3" s="191"/>
      <c r="LXW3" s="192"/>
      <c r="LYE3" s="191"/>
      <c r="LYJ3" s="192"/>
      <c r="LYR3" s="191"/>
      <c r="LYW3" s="192"/>
      <c r="LZE3" s="191"/>
      <c r="LZJ3" s="192"/>
      <c r="LZR3" s="191"/>
      <c r="LZW3" s="192"/>
      <c r="MAE3" s="191"/>
      <c r="MAJ3" s="192"/>
      <c r="MAR3" s="191"/>
      <c r="MAW3" s="192"/>
      <c r="MBE3" s="191"/>
      <c r="MBJ3" s="192"/>
      <c r="MBR3" s="191"/>
      <c r="MBW3" s="192"/>
      <c r="MCE3" s="191"/>
      <c r="MCJ3" s="192"/>
      <c r="MCR3" s="191"/>
      <c r="MCW3" s="192"/>
      <c r="MDE3" s="191"/>
      <c r="MDJ3" s="192"/>
      <c r="MDR3" s="191"/>
      <c r="MDW3" s="192"/>
      <c r="MEE3" s="191"/>
      <c r="MEJ3" s="192"/>
      <c r="MER3" s="191"/>
      <c r="MEW3" s="192"/>
      <c r="MFE3" s="191"/>
      <c r="MFJ3" s="192"/>
      <c r="MFR3" s="191"/>
      <c r="MFW3" s="192"/>
      <c r="MGE3" s="191"/>
      <c r="MGJ3" s="192"/>
      <c r="MGR3" s="191"/>
      <c r="MGW3" s="192"/>
      <c r="MHE3" s="191"/>
      <c r="MHJ3" s="192"/>
      <c r="MHR3" s="191"/>
      <c r="MHW3" s="192"/>
      <c r="MIE3" s="191"/>
      <c r="MIJ3" s="192"/>
      <c r="MIR3" s="191"/>
      <c r="MIW3" s="192"/>
      <c r="MJE3" s="191"/>
      <c r="MJJ3" s="192"/>
      <c r="MJR3" s="191"/>
      <c r="MJW3" s="192"/>
      <c r="MKE3" s="191"/>
      <c r="MKJ3" s="192"/>
      <c r="MKR3" s="191"/>
      <c r="MKW3" s="192"/>
      <c r="MLE3" s="191"/>
      <c r="MLJ3" s="192"/>
      <c r="MLR3" s="191"/>
      <c r="MLW3" s="192"/>
      <c r="MME3" s="191"/>
      <c r="MMJ3" s="192"/>
      <c r="MMR3" s="191"/>
      <c r="MMW3" s="192"/>
      <c r="MNE3" s="191"/>
      <c r="MNJ3" s="192"/>
      <c r="MNR3" s="191"/>
      <c r="MNW3" s="192"/>
      <c r="MOE3" s="191"/>
      <c r="MOJ3" s="192"/>
      <c r="MOR3" s="191"/>
      <c r="MOW3" s="192"/>
      <c r="MPE3" s="191"/>
      <c r="MPJ3" s="192"/>
      <c r="MPR3" s="191"/>
      <c r="MPW3" s="192"/>
      <c r="MQE3" s="191"/>
      <c r="MQJ3" s="192"/>
      <c r="MQR3" s="191"/>
      <c r="MQW3" s="192"/>
      <c r="MRE3" s="191"/>
      <c r="MRJ3" s="192"/>
      <c r="MRR3" s="191"/>
      <c r="MRW3" s="192"/>
      <c r="MSE3" s="191"/>
      <c r="MSJ3" s="192"/>
      <c r="MSR3" s="191"/>
      <c r="MSW3" s="192"/>
      <c r="MTE3" s="191"/>
      <c r="MTJ3" s="192"/>
      <c r="MTR3" s="191"/>
      <c r="MTW3" s="192"/>
      <c r="MUE3" s="191"/>
      <c r="MUJ3" s="192"/>
      <c r="MUR3" s="191"/>
      <c r="MUW3" s="192"/>
      <c r="MVE3" s="191"/>
      <c r="MVJ3" s="192"/>
      <c r="MVR3" s="191"/>
      <c r="MVW3" s="192"/>
      <c r="MWE3" s="191"/>
      <c r="MWJ3" s="192"/>
      <c r="MWR3" s="191"/>
      <c r="MWW3" s="192"/>
      <c r="MXE3" s="191"/>
      <c r="MXJ3" s="192"/>
      <c r="MXR3" s="191"/>
      <c r="MXW3" s="192"/>
      <c r="MYE3" s="191"/>
      <c r="MYJ3" s="192"/>
      <c r="MYR3" s="191"/>
      <c r="MYW3" s="192"/>
      <c r="MZE3" s="191"/>
      <c r="MZJ3" s="192"/>
      <c r="MZR3" s="191"/>
      <c r="MZW3" s="192"/>
      <c r="NAE3" s="191"/>
      <c r="NAJ3" s="192"/>
      <c r="NAR3" s="191"/>
      <c r="NAW3" s="192"/>
      <c r="NBE3" s="191"/>
      <c r="NBJ3" s="192"/>
      <c r="NBR3" s="191"/>
      <c r="NBW3" s="192"/>
      <c r="NCE3" s="191"/>
      <c r="NCJ3" s="192"/>
      <c r="NCR3" s="191"/>
      <c r="NCW3" s="192"/>
      <c r="NDE3" s="191"/>
      <c r="NDJ3" s="192"/>
      <c r="NDR3" s="191"/>
      <c r="NDW3" s="192"/>
      <c r="NEE3" s="191"/>
      <c r="NEJ3" s="192"/>
      <c r="NER3" s="191"/>
      <c r="NEW3" s="192"/>
      <c r="NFE3" s="191"/>
      <c r="NFJ3" s="192"/>
      <c r="NFR3" s="191"/>
      <c r="NFW3" s="192"/>
      <c r="NGE3" s="191"/>
      <c r="NGJ3" s="192"/>
      <c r="NGR3" s="191"/>
      <c r="NGW3" s="192"/>
      <c r="NHE3" s="191"/>
      <c r="NHJ3" s="192"/>
      <c r="NHR3" s="191"/>
      <c r="NHW3" s="192"/>
      <c r="NIE3" s="191"/>
      <c r="NIJ3" s="192"/>
      <c r="NIR3" s="191"/>
      <c r="NIW3" s="192"/>
      <c r="NJE3" s="191"/>
      <c r="NJJ3" s="192"/>
      <c r="NJR3" s="191"/>
      <c r="NJW3" s="192"/>
      <c r="NKE3" s="191"/>
      <c r="NKJ3" s="192"/>
      <c r="NKR3" s="191"/>
      <c r="NKW3" s="192"/>
      <c r="NLE3" s="191"/>
      <c r="NLJ3" s="192"/>
      <c r="NLR3" s="191"/>
      <c r="NLW3" s="192"/>
      <c r="NME3" s="191"/>
      <c r="NMJ3" s="192"/>
      <c r="NMR3" s="191"/>
      <c r="NMW3" s="192"/>
      <c r="NNE3" s="191"/>
      <c r="NNJ3" s="192"/>
      <c r="NNR3" s="191"/>
      <c r="NNW3" s="192"/>
      <c r="NOE3" s="191"/>
      <c r="NOJ3" s="192"/>
      <c r="NOR3" s="191"/>
      <c r="NOW3" s="192"/>
      <c r="NPE3" s="191"/>
      <c r="NPJ3" s="192"/>
      <c r="NPR3" s="191"/>
      <c r="NPW3" s="192"/>
      <c r="NQE3" s="191"/>
      <c r="NQJ3" s="192"/>
      <c r="NQR3" s="191"/>
      <c r="NQW3" s="192"/>
      <c r="NRE3" s="191"/>
      <c r="NRJ3" s="192"/>
      <c r="NRR3" s="191"/>
      <c r="NRW3" s="192"/>
      <c r="NSE3" s="191"/>
      <c r="NSJ3" s="192"/>
      <c r="NSR3" s="191"/>
      <c r="NSW3" s="192"/>
      <c r="NTE3" s="191"/>
      <c r="NTJ3" s="192"/>
      <c r="NTR3" s="191"/>
      <c r="NTW3" s="192"/>
      <c r="NUE3" s="191"/>
      <c r="NUJ3" s="192"/>
      <c r="NUR3" s="191"/>
      <c r="NUW3" s="192"/>
      <c r="NVE3" s="191"/>
      <c r="NVJ3" s="192"/>
      <c r="NVR3" s="191"/>
      <c r="NVW3" s="192"/>
      <c r="NWE3" s="191"/>
      <c r="NWJ3" s="192"/>
      <c r="NWR3" s="191"/>
      <c r="NWW3" s="192"/>
      <c r="NXE3" s="191"/>
      <c r="NXJ3" s="192"/>
      <c r="NXR3" s="191"/>
      <c r="NXW3" s="192"/>
      <c r="NYE3" s="191"/>
      <c r="NYJ3" s="192"/>
      <c r="NYR3" s="191"/>
      <c r="NYW3" s="192"/>
      <c r="NZE3" s="191"/>
      <c r="NZJ3" s="192"/>
      <c r="NZR3" s="191"/>
      <c r="NZW3" s="192"/>
      <c r="OAE3" s="191"/>
      <c r="OAJ3" s="192"/>
      <c r="OAR3" s="191"/>
      <c r="OAW3" s="192"/>
      <c r="OBE3" s="191"/>
      <c r="OBJ3" s="192"/>
      <c r="OBR3" s="191"/>
      <c r="OBW3" s="192"/>
      <c r="OCE3" s="191"/>
      <c r="OCJ3" s="192"/>
      <c r="OCR3" s="191"/>
      <c r="OCW3" s="192"/>
      <c r="ODE3" s="191"/>
      <c r="ODJ3" s="192"/>
      <c r="ODR3" s="191"/>
      <c r="ODW3" s="192"/>
      <c r="OEE3" s="191"/>
      <c r="OEJ3" s="192"/>
      <c r="OER3" s="191"/>
      <c r="OEW3" s="192"/>
      <c r="OFE3" s="191"/>
      <c r="OFJ3" s="192"/>
      <c r="OFR3" s="191"/>
      <c r="OFW3" s="192"/>
      <c r="OGE3" s="191"/>
      <c r="OGJ3" s="192"/>
      <c r="OGR3" s="191"/>
      <c r="OGW3" s="192"/>
      <c r="OHE3" s="191"/>
      <c r="OHJ3" s="192"/>
      <c r="OHR3" s="191"/>
      <c r="OHW3" s="192"/>
      <c r="OIE3" s="191"/>
      <c r="OIJ3" s="192"/>
      <c r="OIR3" s="191"/>
      <c r="OIW3" s="192"/>
      <c r="OJE3" s="191"/>
      <c r="OJJ3" s="192"/>
      <c r="OJR3" s="191"/>
      <c r="OJW3" s="192"/>
      <c r="OKE3" s="191"/>
      <c r="OKJ3" s="192"/>
      <c r="OKR3" s="191"/>
      <c r="OKW3" s="192"/>
      <c r="OLE3" s="191"/>
      <c r="OLJ3" s="192"/>
      <c r="OLR3" s="191"/>
      <c r="OLW3" s="192"/>
      <c r="OME3" s="191"/>
      <c r="OMJ3" s="192"/>
      <c r="OMR3" s="191"/>
      <c r="OMW3" s="192"/>
      <c r="ONE3" s="191"/>
      <c r="ONJ3" s="192"/>
      <c r="ONR3" s="191"/>
      <c r="ONW3" s="192"/>
      <c r="OOE3" s="191"/>
      <c r="OOJ3" s="192"/>
      <c r="OOR3" s="191"/>
      <c r="OOW3" s="192"/>
      <c r="OPE3" s="191"/>
      <c r="OPJ3" s="192"/>
      <c r="OPR3" s="191"/>
      <c r="OPW3" s="192"/>
      <c r="OQE3" s="191"/>
      <c r="OQJ3" s="192"/>
      <c r="OQR3" s="191"/>
      <c r="OQW3" s="192"/>
      <c r="ORE3" s="191"/>
      <c r="ORJ3" s="192"/>
      <c r="ORR3" s="191"/>
      <c r="ORW3" s="192"/>
      <c r="OSE3" s="191"/>
      <c r="OSJ3" s="192"/>
      <c r="OSR3" s="191"/>
      <c r="OSW3" s="192"/>
      <c r="OTE3" s="191"/>
      <c r="OTJ3" s="192"/>
      <c r="OTR3" s="191"/>
      <c r="OTW3" s="192"/>
      <c r="OUE3" s="191"/>
      <c r="OUJ3" s="192"/>
      <c r="OUR3" s="191"/>
      <c r="OUW3" s="192"/>
      <c r="OVE3" s="191"/>
      <c r="OVJ3" s="192"/>
      <c r="OVR3" s="191"/>
      <c r="OVW3" s="192"/>
      <c r="OWE3" s="191"/>
      <c r="OWJ3" s="192"/>
      <c r="OWR3" s="191"/>
      <c r="OWW3" s="192"/>
      <c r="OXE3" s="191"/>
      <c r="OXJ3" s="192"/>
      <c r="OXR3" s="191"/>
      <c r="OXW3" s="192"/>
      <c r="OYE3" s="191"/>
      <c r="OYJ3" s="192"/>
      <c r="OYR3" s="191"/>
      <c r="OYW3" s="192"/>
      <c r="OZE3" s="191"/>
      <c r="OZJ3" s="192"/>
      <c r="OZR3" s="191"/>
      <c r="OZW3" s="192"/>
      <c r="PAE3" s="191"/>
      <c r="PAJ3" s="192"/>
      <c r="PAR3" s="191"/>
      <c r="PAW3" s="192"/>
      <c r="PBE3" s="191"/>
      <c r="PBJ3" s="192"/>
      <c r="PBR3" s="191"/>
      <c r="PBW3" s="192"/>
      <c r="PCE3" s="191"/>
      <c r="PCJ3" s="192"/>
      <c r="PCR3" s="191"/>
      <c r="PCW3" s="192"/>
      <c r="PDE3" s="191"/>
      <c r="PDJ3" s="192"/>
      <c r="PDR3" s="191"/>
      <c r="PDW3" s="192"/>
      <c r="PEE3" s="191"/>
      <c r="PEJ3" s="192"/>
      <c r="PER3" s="191"/>
      <c r="PEW3" s="192"/>
      <c r="PFE3" s="191"/>
      <c r="PFJ3" s="192"/>
      <c r="PFR3" s="191"/>
      <c r="PFW3" s="192"/>
      <c r="PGE3" s="191"/>
      <c r="PGJ3" s="192"/>
      <c r="PGR3" s="191"/>
      <c r="PGW3" s="192"/>
      <c r="PHE3" s="191"/>
      <c r="PHJ3" s="192"/>
      <c r="PHR3" s="191"/>
      <c r="PHW3" s="192"/>
      <c r="PIE3" s="191"/>
      <c r="PIJ3" s="192"/>
      <c r="PIR3" s="191"/>
      <c r="PIW3" s="192"/>
      <c r="PJE3" s="191"/>
      <c r="PJJ3" s="192"/>
      <c r="PJR3" s="191"/>
      <c r="PJW3" s="192"/>
      <c r="PKE3" s="191"/>
      <c r="PKJ3" s="192"/>
      <c r="PKR3" s="191"/>
      <c r="PKW3" s="192"/>
      <c r="PLE3" s="191"/>
      <c r="PLJ3" s="192"/>
      <c r="PLR3" s="191"/>
      <c r="PLW3" s="192"/>
      <c r="PME3" s="191"/>
      <c r="PMJ3" s="192"/>
      <c r="PMR3" s="191"/>
      <c r="PMW3" s="192"/>
      <c r="PNE3" s="191"/>
      <c r="PNJ3" s="192"/>
      <c r="PNR3" s="191"/>
      <c r="PNW3" s="192"/>
      <c r="POE3" s="191"/>
      <c r="POJ3" s="192"/>
      <c r="POR3" s="191"/>
      <c r="POW3" s="192"/>
      <c r="PPE3" s="191"/>
      <c r="PPJ3" s="192"/>
      <c r="PPR3" s="191"/>
      <c r="PPW3" s="192"/>
      <c r="PQE3" s="191"/>
      <c r="PQJ3" s="192"/>
      <c r="PQR3" s="191"/>
      <c r="PQW3" s="192"/>
      <c r="PRE3" s="191"/>
      <c r="PRJ3" s="192"/>
      <c r="PRR3" s="191"/>
      <c r="PRW3" s="192"/>
      <c r="PSE3" s="191"/>
      <c r="PSJ3" s="192"/>
      <c r="PSR3" s="191"/>
      <c r="PSW3" s="192"/>
      <c r="PTE3" s="191"/>
      <c r="PTJ3" s="192"/>
      <c r="PTR3" s="191"/>
      <c r="PTW3" s="192"/>
      <c r="PUE3" s="191"/>
      <c r="PUJ3" s="192"/>
      <c r="PUR3" s="191"/>
      <c r="PUW3" s="192"/>
      <c r="PVE3" s="191"/>
      <c r="PVJ3" s="192"/>
      <c r="PVR3" s="191"/>
      <c r="PVW3" s="192"/>
      <c r="PWE3" s="191"/>
      <c r="PWJ3" s="192"/>
      <c r="PWR3" s="191"/>
      <c r="PWW3" s="192"/>
      <c r="PXE3" s="191"/>
      <c r="PXJ3" s="192"/>
      <c r="PXR3" s="191"/>
      <c r="PXW3" s="192"/>
      <c r="PYE3" s="191"/>
      <c r="PYJ3" s="192"/>
      <c r="PYR3" s="191"/>
      <c r="PYW3" s="192"/>
      <c r="PZE3" s="191"/>
      <c r="PZJ3" s="192"/>
      <c r="PZR3" s="191"/>
      <c r="PZW3" s="192"/>
      <c r="QAE3" s="191"/>
      <c r="QAJ3" s="192"/>
      <c r="QAR3" s="191"/>
      <c r="QAW3" s="192"/>
      <c r="QBE3" s="191"/>
      <c r="QBJ3" s="192"/>
      <c r="QBR3" s="191"/>
      <c r="QBW3" s="192"/>
      <c r="QCE3" s="191"/>
      <c r="QCJ3" s="192"/>
      <c r="QCR3" s="191"/>
      <c r="QCW3" s="192"/>
      <c r="QDE3" s="191"/>
      <c r="QDJ3" s="192"/>
      <c r="QDR3" s="191"/>
      <c r="QDW3" s="192"/>
      <c r="QEE3" s="191"/>
      <c r="QEJ3" s="192"/>
      <c r="QER3" s="191"/>
      <c r="QEW3" s="192"/>
      <c r="QFE3" s="191"/>
      <c r="QFJ3" s="192"/>
      <c r="QFR3" s="191"/>
      <c r="QFW3" s="192"/>
      <c r="QGE3" s="191"/>
      <c r="QGJ3" s="192"/>
      <c r="QGR3" s="191"/>
      <c r="QGW3" s="192"/>
      <c r="QHE3" s="191"/>
      <c r="QHJ3" s="192"/>
      <c r="QHR3" s="191"/>
      <c r="QHW3" s="192"/>
      <c r="QIE3" s="191"/>
      <c r="QIJ3" s="192"/>
      <c r="QIR3" s="191"/>
      <c r="QIW3" s="192"/>
      <c r="QJE3" s="191"/>
      <c r="QJJ3" s="192"/>
      <c r="QJR3" s="191"/>
      <c r="QJW3" s="192"/>
      <c r="QKE3" s="191"/>
      <c r="QKJ3" s="192"/>
      <c r="QKR3" s="191"/>
      <c r="QKW3" s="192"/>
      <c r="QLE3" s="191"/>
      <c r="QLJ3" s="192"/>
      <c r="QLR3" s="191"/>
      <c r="QLW3" s="192"/>
      <c r="QME3" s="191"/>
      <c r="QMJ3" s="192"/>
      <c r="QMR3" s="191"/>
      <c r="QMW3" s="192"/>
      <c r="QNE3" s="191"/>
      <c r="QNJ3" s="192"/>
      <c r="QNR3" s="191"/>
      <c r="QNW3" s="192"/>
      <c r="QOE3" s="191"/>
      <c r="QOJ3" s="192"/>
      <c r="QOR3" s="191"/>
      <c r="QOW3" s="192"/>
      <c r="QPE3" s="191"/>
      <c r="QPJ3" s="192"/>
      <c r="QPR3" s="191"/>
      <c r="QPW3" s="192"/>
      <c r="QQE3" s="191"/>
      <c r="QQJ3" s="192"/>
      <c r="QQR3" s="191"/>
      <c r="QQW3" s="192"/>
      <c r="QRE3" s="191"/>
      <c r="QRJ3" s="192"/>
      <c r="QRR3" s="191"/>
      <c r="QRW3" s="192"/>
      <c r="QSE3" s="191"/>
      <c r="QSJ3" s="192"/>
      <c r="QSR3" s="191"/>
      <c r="QSW3" s="192"/>
      <c r="QTE3" s="191"/>
      <c r="QTJ3" s="192"/>
      <c r="QTR3" s="191"/>
      <c r="QTW3" s="192"/>
      <c r="QUE3" s="191"/>
      <c r="QUJ3" s="192"/>
      <c r="QUR3" s="191"/>
      <c r="QUW3" s="192"/>
      <c r="QVE3" s="191"/>
      <c r="QVJ3" s="192"/>
      <c r="QVR3" s="191"/>
      <c r="QVW3" s="192"/>
      <c r="QWE3" s="191"/>
      <c r="QWJ3" s="192"/>
      <c r="QWR3" s="191"/>
      <c r="QWW3" s="192"/>
      <c r="QXE3" s="191"/>
      <c r="QXJ3" s="192"/>
      <c r="QXR3" s="191"/>
      <c r="QXW3" s="192"/>
      <c r="QYE3" s="191"/>
      <c r="QYJ3" s="192"/>
      <c r="QYR3" s="191"/>
      <c r="QYW3" s="192"/>
      <c r="QZE3" s="191"/>
      <c r="QZJ3" s="192"/>
      <c r="QZR3" s="191"/>
      <c r="QZW3" s="192"/>
      <c r="RAE3" s="191"/>
      <c r="RAJ3" s="192"/>
      <c r="RAR3" s="191"/>
      <c r="RAW3" s="192"/>
      <c r="RBE3" s="191"/>
      <c r="RBJ3" s="192"/>
      <c r="RBR3" s="191"/>
      <c r="RBW3" s="192"/>
      <c r="RCE3" s="191"/>
      <c r="RCJ3" s="192"/>
      <c r="RCR3" s="191"/>
      <c r="RCW3" s="192"/>
      <c r="RDE3" s="191"/>
      <c r="RDJ3" s="192"/>
      <c r="RDR3" s="191"/>
      <c r="RDW3" s="192"/>
      <c r="REE3" s="191"/>
      <c r="REJ3" s="192"/>
      <c r="RER3" s="191"/>
      <c r="REW3" s="192"/>
      <c r="RFE3" s="191"/>
      <c r="RFJ3" s="192"/>
      <c r="RFR3" s="191"/>
      <c r="RFW3" s="192"/>
      <c r="RGE3" s="191"/>
      <c r="RGJ3" s="192"/>
      <c r="RGR3" s="191"/>
      <c r="RGW3" s="192"/>
      <c r="RHE3" s="191"/>
      <c r="RHJ3" s="192"/>
      <c r="RHR3" s="191"/>
      <c r="RHW3" s="192"/>
      <c r="RIE3" s="191"/>
      <c r="RIJ3" s="192"/>
      <c r="RIR3" s="191"/>
      <c r="RIW3" s="192"/>
      <c r="RJE3" s="191"/>
      <c r="RJJ3" s="192"/>
      <c r="RJR3" s="191"/>
      <c r="RJW3" s="192"/>
      <c r="RKE3" s="191"/>
      <c r="RKJ3" s="192"/>
      <c r="RKR3" s="191"/>
      <c r="RKW3" s="192"/>
      <c r="RLE3" s="191"/>
      <c r="RLJ3" s="192"/>
      <c r="RLR3" s="191"/>
      <c r="RLW3" s="192"/>
      <c r="RME3" s="191"/>
      <c r="RMJ3" s="192"/>
      <c r="RMR3" s="191"/>
      <c r="RMW3" s="192"/>
      <c r="RNE3" s="191"/>
      <c r="RNJ3" s="192"/>
      <c r="RNR3" s="191"/>
      <c r="RNW3" s="192"/>
      <c r="ROE3" s="191"/>
      <c r="ROJ3" s="192"/>
      <c r="ROR3" s="191"/>
      <c r="ROW3" s="192"/>
      <c r="RPE3" s="191"/>
      <c r="RPJ3" s="192"/>
      <c r="RPR3" s="191"/>
      <c r="RPW3" s="192"/>
      <c r="RQE3" s="191"/>
      <c r="RQJ3" s="192"/>
      <c r="RQR3" s="191"/>
      <c r="RQW3" s="192"/>
      <c r="RRE3" s="191"/>
      <c r="RRJ3" s="192"/>
      <c r="RRR3" s="191"/>
      <c r="RRW3" s="192"/>
      <c r="RSE3" s="191"/>
      <c r="RSJ3" s="192"/>
      <c r="RSR3" s="191"/>
      <c r="RSW3" s="192"/>
      <c r="RTE3" s="191"/>
      <c r="RTJ3" s="192"/>
      <c r="RTR3" s="191"/>
      <c r="RTW3" s="192"/>
      <c r="RUE3" s="191"/>
      <c r="RUJ3" s="192"/>
      <c r="RUR3" s="191"/>
      <c r="RUW3" s="192"/>
      <c r="RVE3" s="191"/>
      <c r="RVJ3" s="192"/>
      <c r="RVR3" s="191"/>
      <c r="RVW3" s="192"/>
      <c r="RWE3" s="191"/>
      <c r="RWJ3" s="192"/>
      <c r="RWR3" s="191"/>
      <c r="RWW3" s="192"/>
      <c r="RXE3" s="191"/>
      <c r="RXJ3" s="192"/>
      <c r="RXR3" s="191"/>
      <c r="RXW3" s="192"/>
      <c r="RYE3" s="191"/>
      <c r="RYJ3" s="192"/>
      <c r="RYR3" s="191"/>
      <c r="RYW3" s="192"/>
      <c r="RZE3" s="191"/>
      <c r="RZJ3" s="192"/>
      <c r="RZR3" s="191"/>
      <c r="RZW3" s="192"/>
      <c r="SAE3" s="191"/>
      <c r="SAJ3" s="192"/>
      <c r="SAR3" s="191"/>
      <c r="SAW3" s="192"/>
      <c r="SBE3" s="191"/>
      <c r="SBJ3" s="192"/>
      <c r="SBR3" s="191"/>
      <c r="SBW3" s="192"/>
      <c r="SCE3" s="191"/>
      <c r="SCJ3" s="192"/>
      <c r="SCR3" s="191"/>
      <c r="SCW3" s="192"/>
      <c r="SDE3" s="191"/>
      <c r="SDJ3" s="192"/>
      <c r="SDR3" s="191"/>
      <c r="SDW3" s="192"/>
      <c r="SEE3" s="191"/>
      <c r="SEJ3" s="192"/>
      <c r="SER3" s="191"/>
      <c r="SEW3" s="192"/>
      <c r="SFE3" s="191"/>
      <c r="SFJ3" s="192"/>
      <c r="SFR3" s="191"/>
      <c r="SFW3" s="192"/>
      <c r="SGE3" s="191"/>
      <c r="SGJ3" s="192"/>
      <c r="SGR3" s="191"/>
      <c r="SGW3" s="192"/>
      <c r="SHE3" s="191"/>
      <c r="SHJ3" s="192"/>
      <c r="SHR3" s="191"/>
      <c r="SHW3" s="192"/>
      <c r="SIE3" s="191"/>
      <c r="SIJ3" s="192"/>
      <c r="SIR3" s="191"/>
      <c r="SIW3" s="192"/>
      <c r="SJE3" s="191"/>
      <c r="SJJ3" s="192"/>
      <c r="SJR3" s="191"/>
      <c r="SJW3" s="192"/>
      <c r="SKE3" s="191"/>
      <c r="SKJ3" s="192"/>
      <c r="SKR3" s="191"/>
      <c r="SKW3" s="192"/>
      <c r="SLE3" s="191"/>
      <c r="SLJ3" s="192"/>
      <c r="SLR3" s="191"/>
      <c r="SLW3" s="192"/>
      <c r="SME3" s="191"/>
      <c r="SMJ3" s="192"/>
      <c r="SMR3" s="191"/>
      <c r="SMW3" s="192"/>
      <c r="SNE3" s="191"/>
      <c r="SNJ3" s="192"/>
      <c r="SNR3" s="191"/>
      <c r="SNW3" s="192"/>
      <c r="SOE3" s="191"/>
      <c r="SOJ3" s="192"/>
      <c r="SOR3" s="191"/>
      <c r="SOW3" s="192"/>
      <c r="SPE3" s="191"/>
      <c r="SPJ3" s="192"/>
      <c r="SPR3" s="191"/>
      <c r="SPW3" s="192"/>
      <c r="SQE3" s="191"/>
      <c r="SQJ3" s="192"/>
      <c r="SQR3" s="191"/>
      <c r="SQW3" s="192"/>
      <c r="SRE3" s="191"/>
      <c r="SRJ3" s="192"/>
      <c r="SRR3" s="191"/>
      <c r="SRW3" s="192"/>
      <c r="SSE3" s="191"/>
      <c r="SSJ3" s="192"/>
      <c r="SSR3" s="191"/>
      <c r="SSW3" s="192"/>
      <c r="STE3" s="191"/>
      <c r="STJ3" s="192"/>
      <c r="STR3" s="191"/>
      <c r="STW3" s="192"/>
      <c r="SUE3" s="191"/>
      <c r="SUJ3" s="192"/>
      <c r="SUR3" s="191"/>
      <c r="SUW3" s="192"/>
      <c r="SVE3" s="191"/>
      <c r="SVJ3" s="192"/>
      <c r="SVR3" s="191"/>
      <c r="SVW3" s="192"/>
      <c r="SWE3" s="191"/>
      <c r="SWJ3" s="192"/>
      <c r="SWR3" s="191"/>
      <c r="SWW3" s="192"/>
      <c r="SXE3" s="191"/>
      <c r="SXJ3" s="192"/>
      <c r="SXR3" s="191"/>
      <c r="SXW3" s="192"/>
      <c r="SYE3" s="191"/>
      <c r="SYJ3" s="192"/>
      <c r="SYR3" s="191"/>
      <c r="SYW3" s="192"/>
      <c r="SZE3" s="191"/>
      <c r="SZJ3" s="192"/>
      <c r="SZR3" s="191"/>
      <c r="SZW3" s="192"/>
      <c r="TAE3" s="191"/>
      <c r="TAJ3" s="192"/>
      <c r="TAR3" s="191"/>
      <c r="TAW3" s="192"/>
      <c r="TBE3" s="191"/>
      <c r="TBJ3" s="192"/>
      <c r="TBR3" s="191"/>
      <c r="TBW3" s="192"/>
      <c r="TCE3" s="191"/>
      <c r="TCJ3" s="192"/>
      <c r="TCR3" s="191"/>
      <c r="TCW3" s="192"/>
      <c r="TDE3" s="191"/>
      <c r="TDJ3" s="192"/>
      <c r="TDR3" s="191"/>
      <c r="TDW3" s="192"/>
      <c r="TEE3" s="191"/>
      <c r="TEJ3" s="192"/>
      <c r="TER3" s="191"/>
      <c r="TEW3" s="192"/>
      <c r="TFE3" s="191"/>
      <c r="TFJ3" s="192"/>
      <c r="TFR3" s="191"/>
      <c r="TFW3" s="192"/>
      <c r="TGE3" s="191"/>
      <c r="TGJ3" s="192"/>
      <c r="TGR3" s="191"/>
      <c r="TGW3" s="192"/>
      <c r="THE3" s="191"/>
      <c r="THJ3" s="192"/>
      <c r="THR3" s="191"/>
      <c r="THW3" s="192"/>
      <c r="TIE3" s="191"/>
      <c r="TIJ3" s="192"/>
      <c r="TIR3" s="191"/>
      <c r="TIW3" s="192"/>
      <c r="TJE3" s="191"/>
      <c r="TJJ3" s="192"/>
      <c r="TJR3" s="191"/>
      <c r="TJW3" s="192"/>
      <c r="TKE3" s="191"/>
      <c r="TKJ3" s="192"/>
      <c r="TKR3" s="191"/>
      <c r="TKW3" s="192"/>
      <c r="TLE3" s="191"/>
      <c r="TLJ3" s="192"/>
      <c r="TLR3" s="191"/>
      <c r="TLW3" s="192"/>
      <c r="TME3" s="191"/>
      <c r="TMJ3" s="192"/>
      <c r="TMR3" s="191"/>
      <c r="TMW3" s="192"/>
      <c r="TNE3" s="191"/>
      <c r="TNJ3" s="192"/>
      <c r="TNR3" s="191"/>
      <c r="TNW3" s="192"/>
      <c r="TOE3" s="191"/>
      <c r="TOJ3" s="192"/>
      <c r="TOR3" s="191"/>
      <c r="TOW3" s="192"/>
      <c r="TPE3" s="191"/>
      <c r="TPJ3" s="192"/>
      <c r="TPR3" s="191"/>
      <c r="TPW3" s="192"/>
      <c r="TQE3" s="191"/>
      <c r="TQJ3" s="192"/>
      <c r="TQR3" s="191"/>
      <c r="TQW3" s="192"/>
      <c r="TRE3" s="191"/>
      <c r="TRJ3" s="192"/>
      <c r="TRR3" s="191"/>
      <c r="TRW3" s="192"/>
      <c r="TSE3" s="191"/>
      <c r="TSJ3" s="192"/>
      <c r="TSR3" s="191"/>
      <c r="TSW3" s="192"/>
      <c r="TTE3" s="191"/>
      <c r="TTJ3" s="192"/>
      <c r="TTR3" s="191"/>
      <c r="TTW3" s="192"/>
      <c r="TUE3" s="191"/>
      <c r="TUJ3" s="192"/>
      <c r="TUR3" s="191"/>
      <c r="TUW3" s="192"/>
      <c r="TVE3" s="191"/>
      <c r="TVJ3" s="192"/>
      <c r="TVR3" s="191"/>
      <c r="TVW3" s="192"/>
      <c r="TWE3" s="191"/>
      <c r="TWJ3" s="192"/>
      <c r="TWR3" s="191"/>
      <c r="TWW3" s="192"/>
      <c r="TXE3" s="191"/>
      <c r="TXJ3" s="192"/>
      <c r="TXR3" s="191"/>
      <c r="TXW3" s="192"/>
      <c r="TYE3" s="191"/>
      <c r="TYJ3" s="192"/>
      <c r="TYR3" s="191"/>
      <c r="TYW3" s="192"/>
      <c r="TZE3" s="191"/>
      <c r="TZJ3" s="192"/>
      <c r="TZR3" s="191"/>
      <c r="TZW3" s="192"/>
      <c r="UAE3" s="191"/>
      <c r="UAJ3" s="192"/>
      <c r="UAR3" s="191"/>
      <c r="UAW3" s="192"/>
      <c r="UBE3" s="191"/>
      <c r="UBJ3" s="192"/>
      <c r="UBR3" s="191"/>
      <c r="UBW3" s="192"/>
      <c r="UCE3" s="191"/>
      <c r="UCJ3" s="192"/>
      <c r="UCR3" s="191"/>
      <c r="UCW3" s="192"/>
      <c r="UDE3" s="191"/>
      <c r="UDJ3" s="192"/>
      <c r="UDR3" s="191"/>
      <c r="UDW3" s="192"/>
      <c r="UEE3" s="191"/>
      <c r="UEJ3" s="192"/>
      <c r="UER3" s="191"/>
      <c r="UEW3" s="192"/>
      <c r="UFE3" s="191"/>
      <c r="UFJ3" s="192"/>
      <c r="UFR3" s="191"/>
      <c r="UFW3" s="192"/>
      <c r="UGE3" s="191"/>
      <c r="UGJ3" s="192"/>
      <c r="UGR3" s="191"/>
      <c r="UGW3" s="192"/>
      <c r="UHE3" s="191"/>
      <c r="UHJ3" s="192"/>
      <c r="UHR3" s="191"/>
      <c r="UHW3" s="192"/>
      <c r="UIE3" s="191"/>
      <c r="UIJ3" s="192"/>
      <c r="UIR3" s="191"/>
      <c r="UIW3" s="192"/>
      <c r="UJE3" s="191"/>
      <c r="UJJ3" s="192"/>
      <c r="UJR3" s="191"/>
      <c r="UJW3" s="192"/>
      <c r="UKE3" s="191"/>
      <c r="UKJ3" s="192"/>
      <c r="UKR3" s="191"/>
      <c r="UKW3" s="192"/>
      <c r="ULE3" s="191"/>
      <c r="ULJ3" s="192"/>
      <c r="ULR3" s="191"/>
      <c r="ULW3" s="192"/>
      <c r="UME3" s="191"/>
      <c r="UMJ3" s="192"/>
      <c r="UMR3" s="191"/>
      <c r="UMW3" s="192"/>
      <c r="UNE3" s="191"/>
      <c r="UNJ3" s="192"/>
      <c r="UNR3" s="191"/>
      <c r="UNW3" s="192"/>
      <c r="UOE3" s="191"/>
      <c r="UOJ3" s="192"/>
      <c r="UOR3" s="191"/>
      <c r="UOW3" s="192"/>
      <c r="UPE3" s="191"/>
      <c r="UPJ3" s="192"/>
      <c r="UPR3" s="191"/>
      <c r="UPW3" s="192"/>
      <c r="UQE3" s="191"/>
      <c r="UQJ3" s="192"/>
      <c r="UQR3" s="191"/>
      <c r="UQW3" s="192"/>
      <c r="URE3" s="191"/>
      <c r="URJ3" s="192"/>
      <c r="URR3" s="191"/>
      <c r="URW3" s="192"/>
      <c r="USE3" s="191"/>
      <c r="USJ3" s="192"/>
      <c r="USR3" s="191"/>
      <c r="USW3" s="192"/>
      <c r="UTE3" s="191"/>
      <c r="UTJ3" s="192"/>
      <c r="UTR3" s="191"/>
      <c r="UTW3" s="192"/>
      <c r="UUE3" s="191"/>
      <c r="UUJ3" s="192"/>
      <c r="UUR3" s="191"/>
      <c r="UUW3" s="192"/>
      <c r="UVE3" s="191"/>
      <c r="UVJ3" s="192"/>
      <c r="UVR3" s="191"/>
      <c r="UVW3" s="192"/>
      <c r="UWE3" s="191"/>
      <c r="UWJ3" s="192"/>
      <c r="UWR3" s="191"/>
      <c r="UWW3" s="192"/>
      <c r="UXE3" s="191"/>
      <c r="UXJ3" s="192"/>
      <c r="UXR3" s="191"/>
      <c r="UXW3" s="192"/>
      <c r="UYE3" s="191"/>
      <c r="UYJ3" s="192"/>
      <c r="UYR3" s="191"/>
      <c r="UYW3" s="192"/>
      <c r="UZE3" s="191"/>
      <c r="UZJ3" s="192"/>
      <c r="UZR3" s="191"/>
      <c r="UZW3" s="192"/>
      <c r="VAE3" s="191"/>
      <c r="VAJ3" s="192"/>
      <c r="VAR3" s="191"/>
      <c r="VAW3" s="192"/>
      <c r="VBE3" s="191"/>
      <c r="VBJ3" s="192"/>
      <c r="VBR3" s="191"/>
      <c r="VBW3" s="192"/>
      <c r="VCE3" s="191"/>
      <c r="VCJ3" s="192"/>
      <c r="VCR3" s="191"/>
      <c r="VCW3" s="192"/>
      <c r="VDE3" s="191"/>
      <c r="VDJ3" s="192"/>
      <c r="VDR3" s="191"/>
      <c r="VDW3" s="192"/>
      <c r="VEE3" s="191"/>
      <c r="VEJ3" s="192"/>
      <c r="VER3" s="191"/>
      <c r="VEW3" s="192"/>
      <c r="VFE3" s="191"/>
      <c r="VFJ3" s="192"/>
      <c r="VFR3" s="191"/>
      <c r="VFW3" s="192"/>
      <c r="VGE3" s="191"/>
      <c r="VGJ3" s="192"/>
      <c r="VGR3" s="191"/>
      <c r="VGW3" s="192"/>
      <c r="VHE3" s="191"/>
      <c r="VHJ3" s="192"/>
      <c r="VHR3" s="191"/>
      <c r="VHW3" s="192"/>
      <c r="VIE3" s="191"/>
      <c r="VIJ3" s="192"/>
      <c r="VIR3" s="191"/>
      <c r="VIW3" s="192"/>
      <c r="VJE3" s="191"/>
      <c r="VJJ3" s="192"/>
      <c r="VJR3" s="191"/>
      <c r="VJW3" s="192"/>
      <c r="VKE3" s="191"/>
      <c r="VKJ3" s="192"/>
      <c r="VKR3" s="191"/>
      <c r="VKW3" s="192"/>
      <c r="VLE3" s="191"/>
      <c r="VLJ3" s="192"/>
      <c r="VLR3" s="191"/>
      <c r="VLW3" s="192"/>
      <c r="VME3" s="191"/>
      <c r="VMJ3" s="192"/>
      <c r="VMR3" s="191"/>
      <c r="VMW3" s="192"/>
      <c r="VNE3" s="191"/>
      <c r="VNJ3" s="192"/>
      <c r="VNR3" s="191"/>
      <c r="VNW3" s="192"/>
      <c r="VOE3" s="191"/>
      <c r="VOJ3" s="192"/>
      <c r="VOR3" s="191"/>
      <c r="VOW3" s="192"/>
      <c r="VPE3" s="191"/>
      <c r="VPJ3" s="192"/>
      <c r="VPR3" s="191"/>
      <c r="VPW3" s="192"/>
      <c r="VQE3" s="191"/>
      <c r="VQJ3" s="192"/>
      <c r="VQR3" s="191"/>
      <c r="VQW3" s="192"/>
      <c r="VRE3" s="191"/>
      <c r="VRJ3" s="192"/>
      <c r="VRR3" s="191"/>
      <c r="VRW3" s="192"/>
      <c r="VSE3" s="191"/>
      <c r="VSJ3" s="192"/>
      <c r="VSR3" s="191"/>
      <c r="VSW3" s="192"/>
      <c r="VTE3" s="191"/>
      <c r="VTJ3" s="192"/>
      <c r="VTR3" s="191"/>
      <c r="VTW3" s="192"/>
      <c r="VUE3" s="191"/>
      <c r="VUJ3" s="192"/>
      <c r="VUR3" s="191"/>
      <c r="VUW3" s="192"/>
      <c r="VVE3" s="191"/>
      <c r="VVJ3" s="192"/>
      <c r="VVR3" s="191"/>
      <c r="VVW3" s="192"/>
      <c r="VWE3" s="191"/>
      <c r="VWJ3" s="192"/>
      <c r="VWR3" s="191"/>
      <c r="VWW3" s="192"/>
      <c r="VXE3" s="191"/>
      <c r="VXJ3" s="192"/>
      <c r="VXR3" s="191"/>
      <c r="VXW3" s="192"/>
      <c r="VYE3" s="191"/>
      <c r="VYJ3" s="192"/>
      <c r="VYR3" s="191"/>
      <c r="VYW3" s="192"/>
      <c r="VZE3" s="191"/>
      <c r="VZJ3" s="192"/>
      <c r="VZR3" s="191"/>
      <c r="VZW3" s="192"/>
      <c r="WAE3" s="191"/>
      <c r="WAJ3" s="192"/>
      <c r="WAR3" s="191"/>
      <c r="WAW3" s="192"/>
      <c r="WBE3" s="191"/>
      <c r="WBJ3" s="192"/>
      <c r="WBR3" s="191"/>
      <c r="WBW3" s="192"/>
      <c r="WCE3" s="191"/>
      <c r="WCJ3" s="192"/>
      <c r="WCR3" s="191"/>
      <c r="WCW3" s="192"/>
      <c r="WDE3" s="191"/>
      <c r="WDJ3" s="192"/>
      <c r="WDR3" s="191"/>
      <c r="WDW3" s="192"/>
      <c r="WEE3" s="191"/>
      <c r="WEJ3" s="192"/>
      <c r="WER3" s="191"/>
      <c r="WEW3" s="192"/>
      <c r="WFE3" s="191"/>
      <c r="WFJ3" s="192"/>
      <c r="WFR3" s="191"/>
      <c r="WFW3" s="192"/>
      <c r="WGE3" s="191"/>
      <c r="WGJ3" s="192"/>
      <c r="WGR3" s="191"/>
      <c r="WGW3" s="192"/>
      <c r="WHE3" s="191"/>
      <c r="WHJ3" s="192"/>
      <c r="WHR3" s="191"/>
      <c r="WHW3" s="192"/>
      <c r="WIE3" s="191"/>
      <c r="WIJ3" s="192"/>
      <c r="WIR3" s="191"/>
      <c r="WIW3" s="192"/>
      <c r="WJE3" s="191"/>
      <c r="WJJ3" s="192"/>
      <c r="WJR3" s="191"/>
      <c r="WJW3" s="192"/>
      <c r="WKE3" s="191"/>
      <c r="WKJ3" s="192"/>
      <c r="WKR3" s="191"/>
      <c r="WKW3" s="192"/>
      <c r="WLE3" s="191"/>
      <c r="WLJ3" s="192"/>
      <c r="WLR3" s="191"/>
      <c r="WLW3" s="192"/>
      <c r="WME3" s="191"/>
      <c r="WMJ3" s="192"/>
      <c r="WMR3" s="191"/>
      <c r="WMW3" s="192"/>
      <c r="WNE3" s="191"/>
      <c r="WNJ3" s="192"/>
      <c r="WNR3" s="191"/>
      <c r="WNW3" s="192"/>
      <c r="WOE3" s="191"/>
      <c r="WOJ3" s="192"/>
      <c r="WOR3" s="191"/>
      <c r="WOW3" s="192"/>
      <c r="WPE3" s="191"/>
      <c r="WPJ3" s="192"/>
      <c r="WPR3" s="191"/>
      <c r="WPW3" s="192"/>
      <c r="WQE3" s="191"/>
      <c r="WQJ3" s="192"/>
      <c r="WQR3" s="191"/>
      <c r="WQW3" s="192"/>
      <c r="WRE3" s="191"/>
      <c r="WRJ3" s="192"/>
      <c r="WRR3" s="191"/>
      <c r="WRW3" s="192"/>
      <c r="WSE3" s="191"/>
      <c r="WSJ3" s="192"/>
      <c r="WSR3" s="191"/>
      <c r="WSW3" s="192"/>
      <c r="WTE3" s="191"/>
      <c r="WTJ3" s="192"/>
      <c r="WTR3" s="191"/>
      <c r="WTW3" s="192"/>
      <c r="WUE3" s="191"/>
      <c r="WUJ3" s="192"/>
      <c r="WUR3" s="191"/>
      <c r="WUW3" s="192"/>
      <c r="WVE3" s="191"/>
      <c r="WVJ3" s="192"/>
      <c r="WVR3" s="191"/>
      <c r="WVW3" s="192"/>
      <c r="WWE3" s="191"/>
      <c r="WWJ3" s="192"/>
      <c r="WWR3" s="191"/>
      <c r="WWW3" s="192"/>
      <c r="WXE3" s="191"/>
      <c r="WXJ3" s="192"/>
      <c r="WXR3" s="191"/>
      <c r="WXW3" s="192"/>
      <c r="WYE3" s="191"/>
      <c r="WYJ3" s="192"/>
      <c r="WYR3" s="191"/>
      <c r="WYW3" s="192"/>
      <c r="WZE3" s="191"/>
      <c r="WZJ3" s="192"/>
      <c r="WZR3" s="191"/>
      <c r="WZW3" s="192"/>
      <c r="XAE3" s="191"/>
      <c r="XAJ3" s="192"/>
      <c r="XAR3" s="191"/>
      <c r="XAW3" s="192"/>
      <c r="XBE3" s="191"/>
      <c r="XBJ3" s="192"/>
      <c r="XBR3" s="191"/>
      <c r="XBW3" s="192"/>
      <c r="XCE3" s="191"/>
      <c r="XCJ3" s="192"/>
      <c r="XCR3" s="191"/>
      <c r="XCW3" s="192"/>
      <c r="XDE3" s="191"/>
      <c r="XDJ3" s="192"/>
      <c r="XDR3" s="191"/>
      <c r="XDW3" s="192"/>
      <c r="XEE3" s="191"/>
      <c r="XEJ3" s="192"/>
      <c r="XER3" s="191"/>
      <c r="XEW3" s="192"/>
    </row>
    <row r="4" spans="1:1024 1032:2046 2051:3065 3073:4092 4100:5119 5127:6141 6146:7168 7173:8187 8195:9214 9222:10236 10241:11263 11268:12282 12290:13309 13317:14336 14344:15358 15363:16377" x14ac:dyDescent="0.25">
      <c r="A4" s="228">
        <v>3</v>
      </c>
      <c r="B4" s="228" t="s">
        <v>146</v>
      </c>
      <c r="C4" s="228" t="s">
        <v>148</v>
      </c>
      <c r="D4" s="228" t="s">
        <v>289</v>
      </c>
      <c r="E4" s="228" t="s">
        <v>324</v>
      </c>
      <c r="F4" s="292">
        <v>45736.584573506945</v>
      </c>
      <c r="G4" s="228" t="s">
        <v>7</v>
      </c>
      <c r="H4" s="228">
        <v>2100</v>
      </c>
      <c r="I4" s="228" t="s">
        <v>147</v>
      </c>
      <c r="J4" s="228" t="s">
        <v>206</v>
      </c>
      <c r="K4" s="229">
        <v>45736.000704699072</v>
      </c>
      <c r="L4" s="228">
        <v>60</v>
      </c>
      <c r="M4" s="228">
        <v>9.1383619308471609</v>
      </c>
      <c r="N4" s="228">
        <v>36.666328430175703</v>
      </c>
      <c r="O4" s="182"/>
      <c r="P4" s="182"/>
      <c r="Q4" s="182"/>
      <c r="R4" s="182"/>
      <c r="AX4" s="182"/>
      <c r="AY4" s="182"/>
      <c r="AZ4" s="182"/>
      <c r="BA4" s="182"/>
      <c r="BB4" s="182"/>
      <c r="BC4" s="182"/>
      <c r="BD4" s="182"/>
      <c r="BE4" s="182"/>
      <c r="BF4" s="182"/>
      <c r="BG4" s="182"/>
      <c r="BH4" s="182"/>
      <c r="BI4" s="182"/>
      <c r="BJ4" s="182"/>
      <c r="BK4" s="182"/>
      <c r="BL4" s="182"/>
      <c r="BM4" s="182"/>
      <c r="BN4" s="182"/>
      <c r="BO4" s="182"/>
    </row>
    <row r="5" spans="1:1024 1032:2046 2051:3065 3073:4092 4100:5119 5127:6141 6146:7168 7173:8187 8195:9214 9222:10236 10241:11263 11268:12282 12290:13309 13317:14336 14344:15358 15363:16377" x14ac:dyDescent="0.25">
      <c r="A5" s="228">
        <v>4</v>
      </c>
      <c r="B5" s="228" t="s">
        <v>146</v>
      </c>
      <c r="C5" s="228" t="s">
        <v>148</v>
      </c>
      <c r="D5" s="228" t="s">
        <v>289</v>
      </c>
      <c r="E5" s="228" t="s">
        <v>325</v>
      </c>
      <c r="F5" s="292">
        <v>45736.653967384256</v>
      </c>
      <c r="G5" s="228" t="s">
        <v>7</v>
      </c>
      <c r="H5" s="228">
        <v>900</v>
      </c>
      <c r="I5" s="228" t="s">
        <v>147</v>
      </c>
      <c r="J5" s="228" t="s">
        <v>206</v>
      </c>
      <c r="K5" s="229">
        <v>45736.00121505787</v>
      </c>
      <c r="L5" s="228">
        <v>104</v>
      </c>
      <c r="M5" s="228">
        <v>9.8552045822143501</v>
      </c>
      <c r="N5" s="228">
        <v>36.663997650146399</v>
      </c>
      <c r="O5" s="182"/>
      <c r="P5" s="182"/>
      <c r="Q5" s="182"/>
      <c r="R5" s="182"/>
      <c r="AX5" s="182"/>
      <c r="AY5" s="182"/>
      <c r="AZ5" s="182"/>
      <c r="BA5" s="182"/>
      <c r="BB5" s="182"/>
      <c r="BC5" s="182"/>
      <c r="BD5" s="182"/>
      <c r="BE5" s="182"/>
      <c r="BF5" s="182"/>
      <c r="BG5" s="182"/>
      <c r="BH5" s="182"/>
      <c r="BI5" s="182"/>
      <c r="BJ5" s="182"/>
      <c r="BK5" s="182"/>
      <c r="BL5" s="182"/>
      <c r="BM5" s="182"/>
      <c r="BN5" s="182"/>
      <c r="BO5" s="182"/>
    </row>
    <row r="6" spans="1:1024 1032:2046 2051:3065 3073:4092 4100:5119 5127:6141 6146:7168 7173:8187 8195:9214 9222:10236 10241:11263 11268:12282 12290:13309 13317:14336 14344:15358 15363:16377" x14ac:dyDescent="0.25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AX6" s="182"/>
      <c r="AY6" s="182"/>
      <c r="AZ6" s="182"/>
      <c r="BA6" s="182"/>
      <c r="BB6" s="182"/>
      <c r="BC6" s="182"/>
      <c r="BD6" s="182"/>
      <c r="BE6" s="182"/>
      <c r="BF6" s="182"/>
      <c r="BG6" s="182"/>
      <c r="BH6" s="182"/>
      <c r="BI6" s="182"/>
      <c r="BJ6" s="182"/>
      <c r="BK6" s="182"/>
      <c r="BL6" s="182"/>
      <c r="BM6" s="182"/>
      <c r="BN6" s="182"/>
    </row>
    <row r="7" spans="1:1024 1032:2046 2051:3065 3073:4092 4100:5119 5127:6141 6146:7168 7173:8187 8195:9214 9222:10236 10241:11263 11268:12282 12290:13309 13317:14336 14344:15358 15363:16377" x14ac:dyDescent="0.25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4"/>
      <c r="N7" s="184"/>
      <c r="O7" s="184"/>
      <c r="P7" s="184"/>
      <c r="Q7" s="182"/>
      <c r="R7" s="182"/>
      <c r="AX7" s="182"/>
      <c r="AY7" s="182"/>
      <c r="AZ7" s="182"/>
      <c r="BA7" s="182"/>
      <c r="BB7" s="182"/>
      <c r="BC7" s="182"/>
      <c r="BD7" s="182"/>
      <c r="BE7" s="182"/>
      <c r="BF7" s="182"/>
      <c r="BG7" s="182"/>
      <c r="BH7" s="182"/>
      <c r="BI7" s="182"/>
      <c r="BJ7" s="182"/>
      <c r="BK7" s="182"/>
      <c r="BL7" s="182"/>
      <c r="BM7" s="182"/>
      <c r="BN7" s="182"/>
    </row>
    <row r="8" spans="1:1024 1032:2046 2051:3065 3073:4092 4100:5119 5127:6141 6146:7168 7173:8187 8195:9214 9222:10236 10241:11263 11268:12282 12290:13309 13317:14336 14344:15358 15363:16377" x14ac:dyDescent="0.25">
      <c r="A8" s="228">
        <v>1</v>
      </c>
      <c r="B8" s="228" t="s">
        <v>146</v>
      </c>
      <c r="C8" s="228" t="s">
        <v>305</v>
      </c>
      <c r="D8" s="228" t="s">
        <v>289</v>
      </c>
      <c r="E8" s="228" t="s">
        <v>322</v>
      </c>
      <c r="F8" s="229">
        <v>45736.485046539354</v>
      </c>
      <c r="G8" s="228" t="s">
        <v>7</v>
      </c>
      <c r="H8" s="228">
        <v>2100</v>
      </c>
      <c r="I8" s="228" t="s">
        <v>147</v>
      </c>
      <c r="J8" s="228" t="s">
        <v>306</v>
      </c>
      <c r="K8" s="229">
        <v>45736.001141597226</v>
      </c>
      <c r="L8" s="228">
        <v>98</v>
      </c>
      <c r="M8" s="228">
        <v>9.4662132263183505</v>
      </c>
      <c r="N8" s="228">
        <v>36.641468048095703</v>
      </c>
      <c r="O8" s="182"/>
      <c r="P8" s="182"/>
      <c r="Q8" s="182"/>
      <c r="R8" s="182"/>
      <c r="AX8" s="182"/>
      <c r="AY8" s="182"/>
      <c r="AZ8" s="182"/>
      <c r="BA8" s="182"/>
      <c r="BB8" s="182"/>
      <c r="BC8" s="182"/>
      <c r="BD8" s="182"/>
      <c r="BE8" s="182"/>
      <c r="BF8" s="182"/>
      <c r="BG8" s="182"/>
      <c r="BH8" s="182"/>
      <c r="BI8" s="182"/>
      <c r="BJ8" s="182"/>
      <c r="BK8" s="182"/>
      <c r="BL8" s="182"/>
      <c r="BM8" s="182"/>
      <c r="BN8" s="182"/>
      <c r="BO8" s="182"/>
    </row>
    <row r="9" spans="1:1024 1032:2046 2051:3065 3073:4092 4100:5119 5127:6141 6146:7168 7173:8187 8195:9214 9222:10236 10241:11263 11268:12282 12290:13309 13317:14336 14344:15358 15363:16377" s="190" customFormat="1" x14ac:dyDescent="0.25">
      <c r="A9" s="228">
        <v>2</v>
      </c>
      <c r="B9" s="228" t="s">
        <v>146</v>
      </c>
      <c r="C9" s="228" t="s">
        <v>148</v>
      </c>
      <c r="D9" s="228" t="s">
        <v>289</v>
      </c>
      <c r="E9" s="228" t="s">
        <v>323</v>
      </c>
      <c r="F9" s="292">
        <v>45736.485057696758</v>
      </c>
      <c r="G9" s="228" t="s">
        <v>7</v>
      </c>
      <c r="H9" s="228">
        <v>2100</v>
      </c>
      <c r="I9" s="228" t="s">
        <v>147</v>
      </c>
      <c r="J9" s="228" t="s">
        <v>206</v>
      </c>
      <c r="K9" s="229">
        <v>45736.001205428242</v>
      </c>
      <c r="L9" s="228">
        <v>104</v>
      </c>
      <c r="M9" s="228">
        <v>9.466064453125</v>
      </c>
      <c r="N9" s="228">
        <v>36.641674041747997</v>
      </c>
      <c r="R9" s="191"/>
      <c r="W9" s="192"/>
      <c r="AE9" s="191"/>
      <c r="AJ9" s="192"/>
      <c r="AR9" s="191"/>
      <c r="AW9" s="192"/>
      <c r="BE9" s="191"/>
      <c r="BJ9" s="192"/>
      <c r="BR9" s="191"/>
      <c r="BW9" s="192"/>
      <c r="CE9" s="191"/>
      <c r="CJ9" s="192"/>
      <c r="CR9" s="191"/>
      <c r="CW9" s="192"/>
      <c r="DE9" s="191"/>
      <c r="DJ9" s="192"/>
      <c r="DR9" s="191"/>
      <c r="DW9" s="192"/>
      <c r="EE9" s="191"/>
      <c r="EJ9" s="192"/>
      <c r="ER9" s="191"/>
      <c r="EW9" s="192"/>
      <c r="FE9" s="191"/>
      <c r="FJ9" s="192"/>
      <c r="FR9" s="191"/>
      <c r="FW9" s="192"/>
      <c r="GE9" s="191"/>
      <c r="GJ9" s="192"/>
      <c r="GR9" s="191"/>
      <c r="GW9" s="192"/>
      <c r="HE9" s="191"/>
      <c r="HJ9" s="192"/>
      <c r="HR9" s="191"/>
      <c r="HW9" s="192"/>
      <c r="IE9" s="191"/>
      <c r="IJ9" s="192"/>
      <c r="IR9" s="191"/>
      <c r="IW9" s="192"/>
      <c r="JE9" s="191"/>
      <c r="JJ9" s="192"/>
      <c r="JR9" s="191"/>
      <c r="JW9" s="192"/>
      <c r="KE9" s="191"/>
      <c r="KJ9" s="192"/>
      <c r="KR9" s="191"/>
      <c r="KW9" s="192"/>
      <c r="LE9" s="191"/>
      <c r="LJ9" s="192"/>
      <c r="LR9" s="191"/>
      <c r="LW9" s="192"/>
      <c r="ME9" s="191"/>
      <c r="MJ9" s="192"/>
      <c r="MR9" s="191"/>
      <c r="MW9" s="192"/>
      <c r="NE9" s="191"/>
      <c r="NJ9" s="192"/>
      <c r="NR9" s="191"/>
      <c r="NW9" s="192"/>
      <c r="OE9" s="191"/>
      <c r="OJ9" s="192"/>
      <c r="OR9" s="191"/>
      <c r="OW9" s="192"/>
      <c r="PE9" s="191"/>
      <c r="PJ9" s="192"/>
      <c r="PR9" s="191"/>
      <c r="PW9" s="192"/>
      <c r="QE9" s="191"/>
      <c r="QJ9" s="192"/>
      <c r="QR9" s="191"/>
      <c r="QW9" s="192"/>
      <c r="RE9" s="191"/>
      <c r="RJ9" s="192"/>
      <c r="RR9" s="191"/>
      <c r="RW9" s="192"/>
      <c r="SE9" s="191"/>
      <c r="SJ9" s="192"/>
      <c r="SR9" s="191"/>
      <c r="SW9" s="192"/>
      <c r="TE9" s="191"/>
      <c r="TJ9" s="192"/>
      <c r="TR9" s="191"/>
      <c r="TW9" s="192"/>
      <c r="UE9" s="191"/>
      <c r="UJ9" s="192"/>
      <c r="UR9" s="191"/>
      <c r="UW9" s="192"/>
      <c r="VE9" s="191"/>
      <c r="VJ9" s="192"/>
      <c r="VR9" s="191"/>
      <c r="VW9" s="192"/>
      <c r="WE9" s="191"/>
      <c r="WJ9" s="192"/>
      <c r="WR9" s="191"/>
      <c r="WW9" s="192"/>
      <c r="XE9" s="191"/>
      <c r="XJ9" s="192"/>
      <c r="XR9" s="191"/>
      <c r="XW9" s="192"/>
      <c r="YE9" s="191"/>
      <c r="YJ9" s="192"/>
      <c r="YR9" s="191"/>
      <c r="YW9" s="192"/>
      <c r="ZE9" s="191"/>
      <c r="ZJ9" s="192"/>
      <c r="ZR9" s="191"/>
      <c r="ZW9" s="192"/>
      <c r="AAE9" s="191"/>
      <c r="AAJ9" s="192"/>
      <c r="AAR9" s="191"/>
      <c r="AAW9" s="192"/>
      <c r="ABE9" s="191"/>
      <c r="ABJ9" s="192"/>
      <c r="ABR9" s="191"/>
      <c r="ABW9" s="192"/>
      <c r="ACE9" s="191"/>
      <c r="ACJ9" s="192"/>
      <c r="ACR9" s="191"/>
      <c r="ACW9" s="192"/>
      <c r="ADE9" s="191"/>
      <c r="ADJ9" s="192"/>
      <c r="ADR9" s="191"/>
      <c r="ADW9" s="192"/>
      <c r="AEE9" s="191"/>
      <c r="AEJ9" s="192"/>
      <c r="AER9" s="191"/>
      <c r="AEW9" s="192"/>
      <c r="AFE9" s="191"/>
      <c r="AFJ9" s="192"/>
      <c r="AFR9" s="191"/>
      <c r="AFW9" s="192"/>
      <c r="AGE9" s="191"/>
      <c r="AGJ9" s="192"/>
      <c r="AGR9" s="191"/>
      <c r="AGW9" s="192"/>
      <c r="AHE9" s="191"/>
      <c r="AHJ9" s="192"/>
      <c r="AHR9" s="191"/>
      <c r="AHW9" s="192"/>
      <c r="AIE9" s="191"/>
      <c r="AIJ9" s="192"/>
      <c r="AIR9" s="191"/>
      <c r="AIW9" s="192"/>
      <c r="AJE9" s="191"/>
      <c r="AJJ9" s="192"/>
      <c r="AJR9" s="191"/>
      <c r="AJW9" s="192"/>
      <c r="AKE9" s="191"/>
      <c r="AKJ9" s="192"/>
      <c r="AKR9" s="191"/>
      <c r="AKW9" s="192"/>
      <c r="ALE9" s="191"/>
      <c r="ALJ9" s="192"/>
      <c r="ALR9" s="191"/>
      <c r="ALW9" s="192"/>
      <c r="AME9" s="191"/>
      <c r="AMJ9" s="192"/>
      <c r="AMR9" s="191"/>
      <c r="AMW9" s="192"/>
      <c r="ANE9" s="191"/>
      <c r="ANJ9" s="192"/>
      <c r="ANR9" s="191"/>
      <c r="ANW9" s="192"/>
      <c r="AOE9" s="191"/>
      <c r="AOJ9" s="192"/>
      <c r="AOR9" s="191"/>
      <c r="AOW9" s="192"/>
      <c r="APE9" s="191"/>
      <c r="APJ9" s="192"/>
      <c r="APR9" s="191"/>
      <c r="APW9" s="192"/>
      <c r="AQE9" s="191"/>
      <c r="AQJ9" s="192"/>
      <c r="AQR9" s="191"/>
      <c r="AQW9" s="192"/>
      <c r="ARE9" s="191"/>
      <c r="ARJ9" s="192"/>
      <c r="ARR9" s="191"/>
      <c r="ARW9" s="192"/>
      <c r="ASE9" s="191"/>
      <c r="ASJ9" s="192"/>
      <c r="ASR9" s="191"/>
      <c r="ASW9" s="192"/>
      <c r="ATE9" s="191"/>
      <c r="ATJ9" s="192"/>
      <c r="ATR9" s="191"/>
      <c r="ATW9" s="192"/>
      <c r="AUE9" s="191"/>
      <c r="AUJ9" s="192"/>
      <c r="AUR9" s="191"/>
      <c r="AUW9" s="192"/>
      <c r="AVE9" s="191"/>
      <c r="AVJ9" s="192"/>
      <c r="AVR9" s="191"/>
      <c r="AVW9" s="192"/>
      <c r="AWE9" s="191"/>
      <c r="AWJ9" s="192"/>
      <c r="AWR9" s="191"/>
      <c r="AWW9" s="192"/>
      <c r="AXE9" s="191"/>
      <c r="AXJ9" s="192"/>
      <c r="AXR9" s="191"/>
      <c r="AXW9" s="192"/>
      <c r="AYE9" s="191"/>
      <c r="AYJ9" s="192"/>
      <c r="AYR9" s="191"/>
      <c r="AYW9" s="192"/>
      <c r="AZE9" s="191"/>
      <c r="AZJ9" s="192"/>
      <c r="AZR9" s="191"/>
      <c r="AZW9" s="192"/>
      <c r="BAE9" s="191"/>
      <c r="BAJ9" s="192"/>
      <c r="BAR9" s="191"/>
      <c r="BAW9" s="192"/>
      <c r="BBE9" s="191"/>
      <c r="BBJ9" s="192"/>
      <c r="BBR9" s="191"/>
      <c r="BBW9" s="192"/>
      <c r="BCE9" s="191"/>
      <c r="BCJ9" s="192"/>
      <c r="BCR9" s="191"/>
      <c r="BCW9" s="192"/>
      <c r="BDE9" s="191"/>
      <c r="BDJ9" s="192"/>
      <c r="BDR9" s="191"/>
      <c r="BDW9" s="192"/>
      <c r="BEE9" s="191"/>
      <c r="BEJ9" s="192"/>
      <c r="BER9" s="191"/>
      <c r="BEW9" s="192"/>
      <c r="BFE9" s="191"/>
      <c r="BFJ9" s="192"/>
      <c r="BFR9" s="191"/>
      <c r="BFW9" s="192"/>
      <c r="BGE9" s="191"/>
      <c r="BGJ9" s="192"/>
      <c r="BGR9" s="191"/>
      <c r="BGW9" s="192"/>
      <c r="BHE9" s="191"/>
      <c r="BHJ9" s="192"/>
      <c r="BHR9" s="191"/>
      <c r="BHW9" s="192"/>
      <c r="BIE9" s="191"/>
      <c r="BIJ9" s="192"/>
      <c r="BIR9" s="191"/>
      <c r="BIW9" s="192"/>
      <c r="BJE9" s="191"/>
      <c r="BJJ9" s="192"/>
      <c r="BJR9" s="191"/>
      <c r="BJW9" s="192"/>
      <c r="BKE9" s="191"/>
      <c r="BKJ9" s="192"/>
      <c r="BKR9" s="191"/>
      <c r="BKW9" s="192"/>
      <c r="BLE9" s="191"/>
      <c r="BLJ9" s="192"/>
      <c r="BLR9" s="191"/>
      <c r="BLW9" s="192"/>
      <c r="BME9" s="191"/>
      <c r="BMJ9" s="192"/>
      <c r="BMR9" s="191"/>
      <c r="BMW9" s="192"/>
      <c r="BNE9" s="191"/>
      <c r="BNJ9" s="192"/>
      <c r="BNR9" s="191"/>
      <c r="BNW9" s="192"/>
      <c r="BOE9" s="191"/>
      <c r="BOJ9" s="192"/>
      <c r="BOR9" s="191"/>
      <c r="BOW9" s="192"/>
      <c r="BPE9" s="191"/>
      <c r="BPJ9" s="192"/>
      <c r="BPR9" s="191"/>
      <c r="BPW9" s="192"/>
      <c r="BQE9" s="191"/>
      <c r="BQJ9" s="192"/>
      <c r="BQR9" s="191"/>
      <c r="BQW9" s="192"/>
      <c r="BRE9" s="191"/>
      <c r="BRJ9" s="192"/>
      <c r="BRR9" s="191"/>
      <c r="BRW9" s="192"/>
      <c r="BSE9" s="191"/>
      <c r="BSJ9" s="192"/>
      <c r="BSR9" s="191"/>
      <c r="BSW9" s="192"/>
      <c r="BTE9" s="191"/>
      <c r="BTJ9" s="192"/>
      <c r="BTR9" s="191"/>
      <c r="BTW9" s="192"/>
      <c r="BUE9" s="191"/>
      <c r="BUJ9" s="192"/>
      <c r="BUR9" s="191"/>
      <c r="BUW9" s="192"/>
      <c r="BVE9" s="191"/>
      <c r="BVJ9" s="192"/>
      <c r="BVR9" s="191"/>
      <c r="BVW9" s="192"/>
      <c r="BWE9" s="191"/>
      <c r="BWJ9" s="192"/>
      <c r="BWR9" s="191"/>
      <c r="BWW9" s="192"/>
      <c r="BXE9" s="191"/>
      <c r="BXJ9" s="192"/>
      <c r="BXR9" s="191"/>
      <c r="BXW9" s="192"/>
      <c r="BYE9" s="191"/>
      <c r="BYJ9" s="192"/>
      <c r="BYR9" s="191"/>
      <c r="BYW9" s="192"/>
      <c r="BZE9" s="191"/>
      <c r="BZJ9" s="192"/>
      <c r="BZR9" s="191"/>
      <c r="BZW9" s="192"/>
      <c r="CAE9" s="191"/>
      <c r="CAJ9" s="192"/>
      <c r="CAR9" s="191"/>
      <c r="CAW9" s="192"/>
      <c r="CBE9" s="191"/>
      <c r="CBJ9" s="192"/>
      <c r="CBR9" s="191"/>
      <c r="CBW9" s="192"/>
      <c r="CCE9" s="191"/>
      <c r="CCJ9" s="192"/>
      <c r="CCR9" s="191"/>
      <c r="CCW9" s="192"/>
      <c r="CDE9" s="191"/>
      <c r="CDJ9" s="192"/>
      <c r="CDR9" s="191"/>
      <c r="CDW9" s="192"/>
      <c r="CEE9" s="191"/>
      <c r="CEJ9" s="192"/>
      <c r="CER9" s="191"/>
      <c r="CEW9" s="192"/>
      <c r="CFE9" s="191"/>
      <c r="CFJ9" s="192"/>
      <c r="CFR9" s="191"/>
      <c r="CFW9" s="192"/>
      <c r="CGE9" s="191"/>
      <c r="CGJ9" s="192"/>
      <c r="CGR9" s="191"/>
      <c r="CGW9" s="192"/>
      <c r="CHE9" s="191"/>
      <c r="CHJ9" s="192"/>
      <c r="CHR9" s="191"/>
      <c r="CHW9" s="192"/>
      <c r="CIE9" s="191"/>
      <c r="CIJ9" s="192"/>
      <c r="CIR9" s="191"/>
      <c r="CIW9" s="192"/>
      <c r="CJE9" s="191"/>
      <c r="CJJ9" s="192"/>
      <c r="CJR9" s="191"/>
      <c r="CJW9" s="192"/>
      <c r="CKE9" s="191"/>
      <c r="CKJ9" s="192"/>
      <c r="CKR9" s="191"/>
      <c r="CKW9" s="192"/>
      <c r="CLE9" s="191"/>
      <c r="CLJ9" s="192"/>
      <c r="CLR9" s="191"/>
      <c r="CLW9" s="192"/>
      <c r="CME9" s="191"/>
      <c r="CMJ9" s="192"/>
      <c r="CMR9" s="191"/>
      <c r="CMW9" s="192"/>
      <c r="CNE9" s="191"/>
      <c r="CNJ9" s="192"/>
      <c r="CNR9" s="191"/>
      <c r="CNW9" s="192"/>
      <c r="COE9" s="191"/>
      <c r="COJ9" s="192"/>
      <c r="COR9" s="191"/>
      <c r="COW9" s="192"/>
      <c r="CPE9" s="191"/>
      <c r="CPJ9" s="192"/>
      <c r="CPR9" s="191"/>
      <c r="CPW9" s="192"/>
      <c r="CQE9" s="191"/>
      <c r="CQJ9" s="192"/>
      <c r="CQR9" s="191"/>
      <c r="CQW9" s="192"/>
      <c r="CRE9" s="191"/>
      <c r="CRJ9" s="192"/>
      <c r="CRR9" s="191"/>
      <c r="CRW9" s="192"/>
      <c r="CSE9" s="191"/>
      <c r="CSJ9" s="192"/>
      <c r="CSR9" s="191"/>
      <c r="CSW9" s="192"/>
      <c r="CTE9" s="191"/>
      <c r="CTJ9" s="192"/>
      <c r="CTR9" s="191"/>
      <c r="CTW9" s="192"/>
      <c r="CUE9" s="191"/>
      <c r="CUJ9" s="192"/>
      <c r="CUR9" s="191"/>
      <c r="CUW9" s="192"/>
      <c r="CVE9" s="191"/>
      <c r="CVJ9" s="192"/>
      <c r="CVR9" s="191"/>
      <c r="CVW9" s="192"/>
      <c r="CWE9" s="191"/>
      <c r="CWJ9" s="192"/>
      <c r="CWR9" s="191"/>
      <c r="CWW9" s="192"/>
      <c r="CXE9" s="191"/>
      <c r="CXJ9" s="192"/>
      <c r="CXR9" s="191"/>
      <c r="CXW9" s="192"/>
      <c r="CYE9" s="191"/>
      <c r="CYJ9" s="192"/>
      <c r="CYR9" s="191"/>
      <c r="CYW9" s="192"/>
      <c r="CZE9" s="191"/>
      <c r="CZJ9" s="192"/>
      <c r="CZR9" s="191"/>
      <c r="CZW9" s="192"/>
      <c r="DAE9" s="191"/>
      <c r="DAJ9" s="192"/>
      <c r="DAR9" s="191"/>
      <c r="DAW9" s="192"/>
      <c r="DBE9" s="191"/>
      <c r="DBJ9" s="192"/>
      <c r="DBR9" s="191"/>
      <c r="DBW9" s="192"/>
      <c r="DCE9" s="191"/>
      <c r="DCJ9" s="192"/>
      <c r="DCR9" s="191"/>
      <c r="DCW9" s="192"/>
      <c r="DDE9" s="191"/>
      <c r="DDJ9" s="192"/>
      <c r="DDR9" s="191"/>
      <c r="DDW9" s="192"/>
      <c r="DEE9" s="191"/>
      <c r="DEJ9" s="192"/>
      <c r="DER9" s="191"/>
      <c r="DEW9" s="192"/>
      <c r="DFE9" s="191"/>
      <c r="DFJ9" s="192"/>
      <c r="DFR9" s="191"/>
      <c r="DFW9" s="192"/>
      <c r="DGE9" s="191"/>
      <c r="DGJ9" s="192"/>
      <c r="DGR9" s="191"/>
      <c r="DGW9" s="192"/>
      <c r="DHE9" s="191"/>
      <c r="DHJ9" s="192"/>
      <c r="DHR9" s="191"/>
      <c r="DHW9" s="192"/>
      <c r="DIE9" s="191"/>
      <c r="DIJ9" s="192"/>
      <c r="DIR9" s="191"/>
      <c r="DIW9" s="192"/>
      <c r="DJE9" s="191"/>
      <c r="DJJ9" s="192"/>
      <c r="DJR9" s="191"/>
      <c r="DJW9" s="192"/>
      <c r="DKE9" s="191"/>
      <c r="DKJ9" s="192"/>
      <c r="DKR9" s="191"/>
      <c r="DKW9" s="192"/>
      <c r="DLE9" s="191"/>
      <c r="DLJ9" s="192"/>
      <c r="DLR9" s="191"/>
      <c r="DLW9" s="192"/>
      <c r="DME9" s="191"/>
      <c r="DMJ9" s="192"/>
      <c r="DMR9" s="191"/>
      <c r="DMW9" s="192"/>
      <c r="DNE9" s="191"/>
      <c r="DNJ9" s="192"/>
      <c r="DNR9" s="191"/>
      <c r="DNW9" s="192"/>
      <c r="DOE9" s="191"/>
      <c r="DOJ9" s="192"/>
      <c r="DOR9" s="191"/>
      <c r="DOW9" s="192"/>
      <c r="DPE9" s="191"/>
      <c r="DPJ9" s="192"/>
      <c r="DPR9" s="191"/>
      <c r="DPW9" s="192"/>
      <c r="DQE9" s="191"/>
      <c r="DQJ9" s="192"/>
      <c r="DQR9" s="191"/>
      <c r="DQW9" s="192"/>
      <c r="DRE9" s="191"/>
      <c r="DRJ9" s="192"/>
      <c r="DRR9" s="191"/>
      <c r="DRW9" s="192"/>
      <c r="DSE9" s="191"/>
      <c r="DSJ9" s="192"/>
      <c r="DSR9" s="191"/>
      <c r="DSW9" s="192"/>
      <c r="DTE9" s="191"/>
      <c r="DTJ9" s="192"/>
      <c r="DTR9" s="191"/>
      <c r="DTW9" s="192"/>
      <c r="DUE9" s="191"/>
      <c r="DUJ9" s="192"/>
      <c r="DUR9" s="191"/>
      <c r="DUW9" s="192"/>
      <c r="DVE9" s="191"/>
      <c r="DVJ9" s="192"/>
      <c r="DVR9" s="191"/>
      <c r="DVW9" s="192"/>
      <c r="DWE9" s="191"/>
      <c r="DWJ9" s="192"/>
      <c r="DWR9" s="191"/>
      <c r="DWW9" s="192"/>
      <c r="DXE9" s="191"/>
      <c r="DXJ9" s="192"/>
      <c r="DXR9" s="191"/>
      <c r="DXW9" s="192"/>
      <c r="DYE9" s="191"/>
      <c r="DYJ9" s="192"/>
      <c r="DYR9" s="191"/>
      <c r="DYW9" s="192"/>
      <c r="DZE9" s="191"/>
      <c r="DZJ9" s="192"/>
      <c r="DZR9" s="191"/>
      <c r="DZW9" s="192"/>
      <c r="EAE9" s="191"/>
      <c r="EAJ9" s="192"/>
      <c r="EAR9" s="191"/>
      <c r="EAW9" s="192"/>
      <c r="EBE9" s="191"/>
      <c r="EBJ9" s="192"/>
      <c r="EBR9" s="191"/>
      <c r="EBW9" s="192"/>
      <c r="ECE9" s="191"/>
      <c r="ECJ9" s="192"/>
      <c r="ECR9" s="191"/>
      <c r="ECW9" s="192"/>
      <c r="EDE9" s="191"/>
      <c r="EDJ9" s="192"/>
      <c r="EDR9" s="191"/>
      <c r="EDW9" s="192"/>
      <c r="EEE9" s="191"/>
      <c r="EEJ9" s="192"/>
      <c r="EER9" s="191"/>
      <c r="EEW9" s="192"/>
      <c r="EFE9" s="191"/>
      <c r="EFJ9" s="192"/>
      <c r="EFR9" s="191"/>
      <c r="EFW9" s="192"/>
      <c r="EGE9" s="191"/>
      <c r="EGJ9" s="192"/>
      <c r="EGR9" s="191"/>
      <c r="EGW9" s="192"/>
      <c r="EHE9" s="191"/>
      <c r="EHJ9" s="192"/>
      <c r="EHR9" s="191"/>
      <c r="EHW9" s="192"/>
      <c r="EIE9" s="191"/>
      <c r="EIJ9" s="192"/>
      <c r="EIR9" s="191"/>
      <c r="EIW9" s="192"/>
      <c r="EJE9" s="191"/>
      <c r="EJJ9" s="192"/>
      <c r="EJR9" s="191"/>
      <c r="EJW9" s="192"/>
      <c r="EKE9" s="191"/>
      <c r="EKJ9" s="192"/>
      <c r="EKR9" s="191"/>
      <c r="EKW9" s="192"/>
      <c r="ELE9" s="191"/>
      <c r="ELJ9" s="192"/>
      <c r="ELR9" s="191"/>
      <c r="ELW9" s="192"/>
      <c r="EME9" s="191"/>
      <c r="EMJ9" s="192"/>
      <c r="EMR9" s="191"/>
      <c r="EMW9" s="192"/>
      <c r="ENE9" s="191"/>
      <c r="ENJ9" s="192"/>
      <c r="ENR9" s="191"/>
      <c r="ENW9" s="192"/>
      <c r="EOE9" s="191"/>
      <c r="EOJ9" s="192"/>
      <c r="EOR9" s="191"/>
      <c r="EOW9" s="192"/>
      <c r="EPE9" s="191"/>
      <c r="EPJ9" s="192"/>
      <c r="EPR9" s="191"/>
      <c r="EPW9" s="192"/>
      <c r="EQE9" s="191"/>
      <c r="EQJ9" s="192"/>
      <c r="EQR9" s="191"/>
      <c r="EQW9" s="192"/>
      <c r="ERE9" s="191"/>
      <c r="ERJ9" s="192"/>
      <c r="ERR9" s="191"/>
      <c r="ERW9" s="192"/>
      <c r="ESE9" s="191"/>
      <c r="ESJ9" s="192"/>
      <c r="ESR9" s="191"/>
      <c r="ESW9" s="192"/>
      <c r="ETE9" s="191"/>
      <c r="ETJ9" s="192"/>
      <c r="ETR9" s="191"/>
      <c r="ETW9" s="192"/>
      <c r="EUE9" s="191"/>
      <c r="EUJ9" s="192"/>
      <c r="EUR9" s="191"/>
      <c r="EUW9" s="192"/>
      <c r="EVE9" s="191"/>
      <c r="EVJ9" s="192"/>
      <c r="EVR9" s="191"/>
      <c r="EVW9" s="192"/>
      <c r="EWE9" s="191"/>
      <c r="EWJ9" s="192"/>
      <c r="EWR9" s="191"/>
      <c r="EWW9" s="192"/>
      <c r="EXE9" s="191"/>
      <c r="EXJ9" s="192"/>
      <c r="EXR9" s="191"/>
      <c r="EXW9" s="192"/>
      <c r="EYE9" s="191"/>
      <c r="EYJ9" s="192"/>
      <c r="EYR9" s="191"/>
      <c r="EYW9" s="192"/>
      <c r="EZE9" s="191"/>
      <c r="EZJ9" s="192"/>
      <c r="EZR9" s="191"/>
      <c r="EZW9" s="192"/>
      <c r="FAE9" s="191"/>
      <c r="FAJ9" s="192"/>
      <c r="FAR9" s="191"/>
      <c r="FAW9" s="192"/>
      <c r="FBE9" s="191"/>
      <c r="FBJ9" s="192"/>
      <c r="FBR9" s="191"/>
      <c r="FBW9" s="192"/>
      <c r="FCE9" s="191"/>
      <c r="FCJ9" s="192"/>
      <c r="FCR9" s="191"/>
      <c r="FCW9" s="192"/>
      <c r="FDE9" s="191"/>
      <c r="FDJ9" s="192"/>
      <c r="FDR9" s="191"/>
      <c r="FDW9" s="192"/>
      <c r="FEE9" s="191"/>
      <c r="FEJ9" s="192"/>
      <c r="FER9" s="191"/>
      <c r="FEW9" s="192"/>
      <c r="FFE9" s="191"/>
      <c r="FFJ9" s="192"/>
      <c r="FFR9" s="191"/>
      <c r="FFW9" s="192"/>
      <c r="FGE9" s="191"/>
      <c r="FGJ9" s="192"/>
      <c r="FGR9" s="191"/>
      <c r="FGW9" s="192"/>
      <c r="FHE9" s="191"/>
      <c r="FHJ9" s="192"/>
      <c r="FHR9" s="191"/>
      <c r="FHW9" s="192"/>
      <c r="FIE9" s="191"/>
      <c r="FIJ9" s="192"/>
      <c r="FIR9" s="191"/>
      <c r="FIW9" s="192"/>
      <c r="FJE9" s="191"/>
      <c r="FJJ9" s="192"/>
      <c r="FJR9" s="191"/>
      <c r="FJW9" s="192"/>
      <c r="FKE9" s="191"/>
      <c r="FKJ9" s="192"/>
      <c r="FKR9" s="191"/>
      <c r="FKW9" s="192"/>
      <c r="FLE9" s="191"/>
      <c r="FLJ9" s="192"/>
      <c r="FLR9" s="191"/>
      <c r="FLW9" s="192"/>
      <c r="FME9" s="191"/>
      <c r="FMJ9" s="192"/>
      <c r="FMR9" s="191"/>
      <c r="FMW9" s="192"/>
      <c r="FNE9" s="191"/>
      <c r="FNJ9" s="192"/>
      <c r="FNR9" s="191"/>
      <c r="FNW9" s="192"/>
      <c r="FOE9" s="191"/>
      <c r="FOJ9" s="192"/>
      <c r="FOR9" s="191"/>
      <c r="FOW9" s="192"/>
      <c r="FPE9" s="191"/>
      <c r="FPJ9" s="192"/>
      <c r="FPR9" s="191"/>
      <c r="FPW9" s="192"/>
      <c r="FQE9" s="191"/>
      <c r="FQJ9" s="192"/>
      <c r="FQR9" s="191"/>
      <c r="FQW9" s="192"/>
      <c r="FRE9" s="191"/>
      <c r="FRJ9" s="192"/>
      <c r="FRR9" s="191"/>
      <c r="FRW9" s="192"/>
      <c r="FSE9" s="191"/>
      <c r="FSJ9" s="192"/>
      <c r="FSR9" s="191"/>
      <c r="FSW9" s="192"/>
      <c r="FTE9" s="191"/>
      <c r="FTJ9" s="192"/>
      <c r="FTR9" s="191"/>
      <c r="FTW9" s="192"/>
      <c r="FUE9" s="191"/>
      <c r="FUJ9" s="192"/>
      <c r="FUR9" s="191"/>
      <c r="FUW9" s="192"/>
      <c r="FVE9" s="191"/>
      <c r="FVJ9" s="192"/>
      <c r="FVR9" s="191"/>
      <c r="FVW9" s="192"/>
      <c r="FWE9" s="191"/>
      <c r="FWJ9" s="192"/>
      <c r="FWR9" s="191"/>
      <c r="FWW9" s="192"/>
      <c r="FXE9" s="191"/>
      <c r="FXJ9" s="192"/>
      <c r="FXR9" s="191"/>
      <c r="FXW9" s="192"/>
      <c r="FYE9" s="191"/>
      <c r="FYJ9" s="192"/>
      <c r="FYR9" s="191"/>
      <c r="FYW9" s="192"/>
      <c r="FZE9" s="191"/>
      <c r="FZJ9" s="192"/>
      <c r="FZR9" s="191"/>
      <c r="FZW9" s="192"/>
      <c r="GAE9" s="191"/>
      <c r="GAJ9" s="192"/>
      <c r="GAR9" s="191"/>
      <c r="GAW9" s="192"/>
      <c r="GBE9" s="191"/>
      <c r="GBJ9" s="192"/>
      <c r="GBR9" s="191"/>
      <c r="GBW9" s="192"/>
      <c r="GCE9" s="191"/>
      <c r="GCJ9" s="192"/>
      <c r="GCR9" s="191"/>
      <c r="GCW9" s="192"/>
      <c r="GDE9" s="191"/>
      <c r="GDJ9" s="192"/>
      <c r="GDR9" s="191"/>
      <c r="GDW9" s="192"/>
      <c r="GEE9" s="191"/>
      <c r="GEJ9" s="192"/>
      <c r="GER9" s="191"/>
      <c r="GEW9" s="192"/>
      <c r="GFE9" s="191"/>
      <c r="GFJ9" s="192"/>
      <c r="GFR9" s="191"/>
      <c r="GFW9" s="192"/>
      <c r="GGE9" s="191"/>
      <c r="GGJ9" s="192"/>
      <c r="GGR9" s="191"/>
      <c r="GGW9" s="192"/>
      <c r="GHE9" s="191"/>
      <c r="GHJ9" s="192"/>
      <c r="GHR9" s="191"/>
      <c r="GHW9" s="192"/>
      <c r="GIE9" s="191"/>
      <c r="GIJ9" s="192"/>
      <c r="GIR9" s="191"/>
      <c r="GIW9" s="192"/>
      <c r="GJE9" s="191"/>
      <c r="GJJ9" s="192"/>
      <c r="GJR9" s="191"/>
      <c r="GJW9" s="192"/>
      <c r="GKE9" s="191"/>
      <c r="GKJ9" s="192"/>
      <c r="GKR9" s="191"/>
      <c r="GKW9" s="192"/>
      <c r="GLE9" s="191"/>
      <c r="GLJ9" s="192"/>
      <c r="GLR9" s="191"/>
      <c r="GLW9" s="192"/>
      <c r="GME9" s="191"/>
      <c r="GMJ9" s="192"/>
      <c r="GMR9" s="191"/>
      <c r="GMW9" s="192"/>
      <c r="GNE9" s="191"/>
      <c r="GNJ9" s="192"/>
      <c r="GNR9" s="191"/>
      <c r="GNW9" s="192"/>
      <c r="GOE9" s="191"/>
      <c r="GOJ9" s="192"/>
      <c r="GOR9" s="191"/>
      <c r="GOW9" s="192"/>
      <c r="GPE9" s="191"/>
      <c r="GPJ9" s="192"/>
      <c r="GPR9" s="191"/>
      <c r="GPW9" s="192"/>
      <c r="GQE9" s="191"/>
      <c r="GQJ9" s="192"/>
      <c r="GQR9" s="191"/>
      <c r="GQW9" s="192"/>
      <c r="GRE9" s="191"/>
      <c r="GRJ9" s="192"/>
      <c r="GRR9" s="191"/>
      <c r="GRW9" s="192"/>
      <c r="GSE9" s="191"/>
      <c r="GSJ9" s="192"/>
      <c r="GSR9" s="191"/>
      <c r="GSW9" s="192"/>
      <c r="GTE9" s="191"/>
      <c r="GTJ9" s="192"/>
      <c r="GTR9" s="191"/>
      <c r="GTW9" s="192"/>
      <c r="GUE9" s="191"/>
      <c r="GUJ9" s="192"/>
      <c r="GUR9" s="191"/>
      <c r="GUW9" s="192"/>
      <c r="GVE9" s="191"/>
      <c r="GVJ9" s="192"/>
      <c r="GVR9" s="191"/>
      <c r="GVW9" s="192"/>
      <c r="GWE9" s="191"/>
      <c r="GWJ9" s="192"/>
      <c r="GWR9" s="191"/>
      <c r="GWW9" s="192"/>
      <c r="GXE9" s="191"/>
      <c r="GXJ9" s="192"/>
      <c r="GXR9" s="191"/>
      <c r="GXW9" s="192"/>
      <c r="GYE9" s="191"/>
      <c r="GYJ9" s="192"/>
      <c r="GYR9" s="191"/>
      <c r="GYW9" s="192"/>
      <c r="GZE9" s="191"/>
      <c r="GZJ9" s="192"/>
      <c r="GZR9" s="191"/>
      <c r="GZW9" s="192"/>
      <c r="HAE9" s="191"/>
      <c r="HAJ9" s="192"/>
      <c r="HAR9" s="191"/>
      <c r="HAW9" s="192"/>
      <c r="HBE9" s="191"/>
      <c r="HBJ9" s="192"/>
      <c r="HBR9" s="191"/>
      <c r="HBW9" s="192"/>
      <c r="HCE9" s="191"/>
      <c r="HCJ9" s="192"/>
      <c r="HCR9" s="191"/>
      <c r="HCW9" s="192"/>
      <c r="HDE9" s="191"/>
      <c r="HDJ9" s="192"/>
      <c r="HDR9" s="191"/>
      <c r="HDW9" s="192"/>
      <c r="HEE9" s="191"/>
      <c r="HEJ9" s="192"/>
      <c r="HER9" s="191"/>
      <c r="HEW9" s="192"/>
      <c r="HFE9" s="191"/>
      <c r="HFJ9" s="192"/>
      <c r="HFR9" s="191"/>
      <c r="HFW9" s="192"/>
      <c r="HGE9" s="191"/>
      <c r="HGJ9" s="192"/>
      <c r="HGR9" s="191"/>
      <c r="HGW9" s="192"/>
      <c r="HHE9" s="191"/>
      <c r="HHJ9" s="192"/>
      <c r="HHR9" s="191"/>
      <c r="HHW9" s="192"/>
      <c r="HIE9" s="191"/>
      <c r="HIJ9" s="192"/>
      <c r="HIR9" s="191"/>
      <c r="HIW9" s="192"/>
      <c r="HJE9" s="191"/>
      <c r="HJJ9" s="192"/>
      <c r="HJR9" s="191"/>
      <c r="HJW9" s="192"/>
      <c r="HKE9" s="191"/>
      <c r="HKJ9" s="192"/>
      <c r="HKR9" s="191"/>
      <c r="HKW9" s="192"/>
      <c r="HLE9" s="191"/>
      <c r="HLJ9" s="192"/>
      <c r="HLR9" s="191"/>
      <c r="HLW9" s="192"/>
      <c r="HME9" s="191"/>
      <c r="HMJ9" s="192"/>
      <c r="HMR9" s="191"/>
      <c r="HMW9" s="192"/>
      <c r="HNE9" s="191"/>
      <c r="HNJ9" s="192"/>
      <c r="HNR9" s="191"/>
      <c r="HNW9" s="192"/>
      <c r="HOE9" s="191"/>
      <c r="HOJ9" s="192"/>
      <c r="HOR9" s="191"/>
      <c r="HOW9" s="192"/>
      <c r="HPE9" s="191"/>
      <c r="HPJ9" s="192"/>
      <c r="HPR9" s="191"/>
      <c r="HPW9" s="192"/>
      <c r="HQE9" s="191"/>
      <c r="HQJ9" s="192"/>
      <c r="HQR9" s="191"/>
      <c r="HQW9" s="192"/>
      <c r="HRE9" s="191"/>
      <c r="HRJ9" s="192"/>
      <c r="HRR9" s="191"/>
      <c r="HRW9" s="192"/>
      <c r="HSE9" s="191"/>
      <c r="HSJ9" s="192"/>
      <c r="HSR9" s="191"/>
      <c r="HSW9" s="192"/>
      <c r="HTE9" s="191"/>
      <c r="HTJ9" s="192"/>
      <c r="HTR9" s="191"/>
      <c r="HTW9" s="192"/>
      <c r="HUE9" s="191"/>
      <c r="HUJ9" s="192"/>
      <c r="HUR9" s="191"/>
      <c r="HUW9" s="192"/>
      <c r="HVE9" s="191"/>
      <c r="HVJ9" s="192"/>
      <c r="HVR9" s="191"/>
      <c r="HVW9" s="192"/>
      <c r="HWE9" s="191"/>
      <c r="HWJ9" s="192"/>
      <c r="HWR9" s="191"/>
      <c r="HWW9" s="192"/>
      <c r="HXE9" s="191"/>
      <c r="HXJ9" s="192"/>
      <c r="HXR9" s="191"/>
      <c r="HXW9" s="192"/>
      <c r="HYE9" s="191"/>
      <c r="HYJ9" s="192"/>
      <c r="HYR9" s="191"/>
      <c r="HYW9" s="192"/>
      <c r="HZE9" s="191"/>
      <c r="HZJ9" s="192"/>
      <c r="HZR9" s="191"/>
      <c r="HZW9" s="192"/>
      <c r="IAE9" s="191"/>
      <c r="IAJ9" s="192"/>
      <c r="IAR9" s="191"/>
      <c r="IAW9" s="192"/>
      <c r="IBE9" s="191"/>
      <c r="IBJ9" s="192"/>
      <c r="IBR9" s="191"/>
      <c r="IBW9" s="192"/>
      <c r="ICE9" s="191"/>
      <c r="ICJ9" s="192"/>
      <c r="ICR9" s="191"/>
      <c r="ICW9" s="192"/>
      <c r="IDE9" s="191"/>
      <c r="IDJ9" s="192"/>
      <c r="IDR9" s="191"/>
      <c r="IDW9" s="192"/>
      <c r="IEE9" s="191"/>
      <c r="IEJ9" s="192"/>
      <c r="IER9" s="191"/>
      <c r="IEW9" s="192"/>
      <c r="IFE9" s="191"/>
      <c r="IFJ9" s="192"/>
      <c r="IFR9" s="191"/>
      <c r="IFW9" s="192"/>
      <c r="IGE9" s="191"/>
      <c r="IGJ9" s="192"/>
      <c r="IGR9" s="191"/>
      <c r="IGW9" s="192"/>
      <c r="IHE9" s="191"/>
      <c r="IHJ9" s="192"/>
      <c r="IHR9" s="191"/>
      <c r="IHW9" s="192"/>
      <c r="IIE9" s="191"/>
      <c r="IIJ9" s="192"/>
      <c r="IIR9" s="191"/>
      <c r="IIW9" s="192"/>
      <c r="IJE9" s="191"/>
      <c r="IJJ9" s="192"/>
      <c r="IJR9" s="191"/>
      <c r="IJW9" s="192"/>
      <c r="IKE9" s="191"/>
      <c r="IKJ9" s="192"/>
      <c r="IKR9" s="191"/>
      <c r="IKW9" s="192"/>
      <c r="ILE9" s="191"/>
      <c r="ILJ9" s="192"/>
      <c r="ILR9" s="191"/>
      <c r="ILW9" s="192"/>
      <c r="IME9" s="191"/>
      <c r="IMJ9" s="192"/>
      <c r="IMR9" s="191"/>
      <c r="IMW9" s="192"/>
      <c r="INE9" s="191"/>
      <c r="INJ9" s="192"/>
      <c r="INR9" s="191"/>
      <c r="INW9" s="192"/>
      <c r="IOE9" s="191"/>
      <c r="IOJ9" s="192"/>
      <c r="IOR9" s="191"/>
      <c r="IOW9" s="192"/>
      <c r="IPE9" s="191"/>
      <c r="IPJ9" s="192"/>
      <c r="IPR9" s="191"/>
      <c r="IPW9" s="192"/>
      <c r="IQE9" s="191"/>
      <c r="IQJ9" s="192"/>
      <c r="IQR9" s="191"/>
      <c r="IQW9" s="192"/>
      <c r="IRE9" s="191"/>
      <c r="IRJ9" s="192"/>
      <c r="IRR9" s="191"/>
      <c r="IRW9" s="192"/>
      <c r="ISE9" s="191"/>
      <c r="ISJ9" s="192"/>
      <c r="ISR9" s="191"/>
      <c r="ISW9" s="192"/>
      <c r="ITE9" s="191"/>
      <c r="ITJ9" s="192"/>
      <c r="ITR9" s="191"/>
      <c r="ITW9" s="192"/>
      <c r="IUE9" s="191"/>
      <c r="IUJ9" s="192"/>
      <c r="IUR9" s="191"/>
      <c r="IUW9" s="192"/>
      <c r="IVE9" s="191"/>
      <c r="IVJ9" s="192"/>
      <c r="IVR9" s="191"/>
      <c r="IVW9" s="192"/>
      <c r="IWE9" s="191"/>
      <c r="IWJ9" s="192"/>
      <c r="IWR9" s="191"/>
      <c r="IWW9" s="192"/>
      <c r="IXE9" s="191"/>
      <c r="IXJ9" s="192"/>
      <c r="IXR9" s="191"/>
      <c r="IXW9" s="192"/>
      <c r="IYE9" s="191"/>
      <c r="IYJ9" s="192"/>
      <c r="IYR9" s="191"/>
      <c r="IYW9" s="192"/>
      <c r="IZE9" s="191"/>
      <c r="IZJ9" s="192"/>
      <c r="IZR9" s="191"/>
      <c r="IZW9" s="192"/>
      <c r="JAE9" s="191"/>
      <c r="JAJ9" s="192"/>
      <c r="JAR9" s="191"/>
      <c r="JAW9" s="192"/>
      <c r="JBE9" s="191"/>
      <c r="JBJ9" s="192"/>
      <c r="JBR9" s="191"/>
      <c r="JBW9" s="192"/>
      <c r="JCE9" s="191"/>
      <c r="JCJ9" s="192"/>
      <c r="JCR9" s="191"/>
      <c r="JCW9" s="192"/>
      <c r="JDE9" s="191"/>
      <c r="JDJ9" s="192"/>
      <c r="JDR9" s="191"/>
      <c r="JDW9" s="192"/>
      <c r="JEE9" s="191"/>
      <c r="JEJ9" s="192"/>
      <c r="JER9" s="191"/>
      <c r="JEW9" s="192"/>
      <c r="JFE9" s="191"/>
      <c r="JFJ9" s="192"/>
      <c r="JFR9" s="191"/>
      <c r="JFW9" s="192"/>
      <c r="JGE9" s="191"/>
      <c r="JGJ9" s="192"/>
      <c r="JGR9" s="191"/>
      <c r="JGW9" s="192"/>
      <c r="JHE9" s="191"/>
      <c r="JHJ9" s="192"/>
      <c r="JHR9" s="191"/>
      <c r="JHW9" s="192"/>
      <c r="JIE9" s="191"/>
      <c r="JIJ9" s="192"/>
      <c r="JIR9" s="191"/>
      <c r="JIW9" s="192"/>
      <c r="JJE9" s="191"/>
      <c r="JJJ9" s="192"/>
      <c r="JJR9" s="191"/>
      <c r="JJW9" s="192"/>
      <c r="JKE9" s="191"/>
      <c r="JKJ9" s="192"/>
      <c r="JKR9" s="191"/>
      <c r="JKW9" s="192"/>
      <c r="JLE9" s="191"/>
      <c r="JLJ9" s="192"/>
      <c r="JLR9" s="191"/>
      <c r="JLW9" s="192"/>
      <c r="JME9" s="191"/>
      <c r="JMJ9" s="192"/>
      <c r="JMR9" s="191"/>
      <c r="JMW9" s="192"/>
      <c r="JNE9" s="191"/>
      <c r="JNJ9" s="192"/>
      <c r="JNR9" s="191"/>
      <c r="JNW9" s="192"/>
      <c r="JOE9" s="191"/>
      <c r="JOJ9" s="192"/>
      <c r="JOR9" s="191"/>
      <c r="JOW9" s="192"/>
      <c r="JPE9" s="191"/>
      <c r="JPJ9" s="192"/>
      <c r="JPR9" s="191"/>
      <c r="JPW9" s="192"/>
      <c r="JQE9" s="191"/>
      <c r="JQJ9" s="192"/>
      <c r="JQR9" s="191"/>
      <c r="JQW9" s="192"/>
      <c r="JRE9" s="191"/>
      <c r="JRJ9" s="192"/>
      <c r="JRR9" s="191"/>
      <c r="JRW9" s="192"/>
      <c r="JSE9" s="191"/>
      <c r="JSJ9" s="192"/>
      <c r="JSR9" s="191"/>
      <c r="JSW9" s="192"/>
      <c r="JTE9" s="191"/>
      <c r="JTJ9" s="192"/>
      <c r="JTR9" s="191"/>
      <c r="JTW9" s="192"/>
      <c r="JUE9" s="191"/>
      <c r="JUJ9" s="192"/>
      <c r="JUR9" s="191"/>
      <c r="JUW9" s="192"/>
      <c r="JVE9" s="191"/>
      <c r="JVJ9" s="192"/>
      <c r="JVR9" s="191"/>
      <c r="JVW9" s="192"/>
      <c r="JWE9" s="191"/>
      <c r="JWJ9" s="192"/>
      <c r="JWR9" s="191"/>
      <c r="JWW9" s="192"/>
      <c r="JXE9" s="191"/>
      <c r="JXJ9" s="192"/>
      <c r="JXR9" s="191"/>
      <c r="JXW9" s="192"/>
      <c r="JYE9" s="191"/>
      <c r="JYJ9" s="192"/>
      <c r="JYR9" s="191"/>
      <c r="JYW9" s="192"/>
      <c r="JZE9" s="191"/>
      <c r="JZJ9" s="192"/>
      <c r="JZR9" s="191"/>
      <c r="JZW9" s="192"/>
      <c r="KAE9" s="191"/>
      <c r="KAJ9" s="192"/>
      <c r="KAR9" s="191"/>
      <c r="KAW9" s="192"/>
      <c r="KBE9" s="191"/>
      <c r="KBJ9" s="192"/>
      <c r="KBR9" s="191"/>
      <c r="KBW9" s="192"/>
      <c r="KCE9" s="191"/>
      <c r="KCJ9" s="192"/>
      <c r="KCR9" s="191"/>
      <c r="KCW9" s="192"/>
      <c r="KDE9" s="191"/>
      <c r="KDJ9" s="192"/>
      <c r="KDR9" s="191"/>
      <c r="KDW9" s="192"/>
      <c r="KEE9" s="191"/>
      <c r="KEJ9" s="192"/>
      <c r="KER9" s="191"/>
      <c r="KEW9" s="192"/>
      <c r="KFE9" s="191"/>
      <c r="KFJ9" s="192"/>
      <c r="KFR9" s="191"/>
      <c r="KFW9" s="192"/>
      <c r="KGE9" s="191"/>
      <c r="KGJ9" s="192"/>
      <c r="KGR9" s="191"/>
      <c r="KGW9" s="192"/>
      <c r="KHE9" s="191"/>
      <c r="KHJ9" s="192"/>
      <c r="KHR9" s="191"/>
      <c r="KHW9" s="192"/>
      <c r="KIE9" s="191"/>
      <c r="KIJ9" s="192"/>
      <c r="KIR9" s="191"/>
      <c r="KIW9" s="192"/>
      <c r="KJE9" s="191"/>
      <c r="KJJ9" s="192"/>
      <c r="KJR9" s="191"/>
      <c r="KJW9" s="192"/>
      <c r="KKE9" s="191"/>
      <c r="KKJ9" s="192"/>
      <c r="KKR9" s="191"/>
      <c r="KKW9" s="192"/>
      <c r="KLE9" s="191"/>
      <c r="KLJ9" s="192"/>
      <c r="KLR9" s="191"/>
      <c r="KLW9" s="192"/>
      <c r="KME9" s="191"/>
      <c r="KMJ9" s="192"/>
      <c r="KMR9" s="191"/>
      <c r="KMW9" s="192"/>
      <c r="KNE9" s="191"/>
      <c r="KNJ9" s="192"/>
      <c r="KNR9" s="191"/>
      <c r="KNW9" s="192"/>
      <c r="KOE9" s="191"/>
      <c r="KOJ9" s="192"/>
      <c r="KOR9" s="191"/>
      <c r="KOW9" s="192"/>
      <c r="KPE9" s="191"/>
      <c r="KPJ9" s="192"/>
      <c r="KPR9" s="191"/>
      <c r="KPW9" s="192"/>
      <c r="KQE9" s="191"/>
      <c r="KQJ9" s="192"/>
      <c r="KQR9" s="191"/>
      <c r="KQW9" s="192"/>
      <c r="KRE9" s="191"/>
      <c r="KRJ9" s="192"/>
      <c r="KRR9" s="191"/>
      <c r="KRW9" s="192"/>
      <c r="KSE9" s="191"/>
      <c r="KSJ9" s="192"/>
      <c r="KSR9" s="191"/>
      <c r="KSW9" s="192"/>
      <c r="KTE9" s="191"/>
      <c r="KTJ9" s="192"/>
      <c r="KTR9" s="191"/>
      <c r="KTW9" s="192"/>
      <c r="KUE9" s="191"/>
      <c r="KUJ9" s="192"/>
      <c r="KUR9" s="191"/>
      <c r="KUW9" s="192"/>
      <c r="KVE9" s="191"/>
      <c r="KVJ9" s="192"/>
      <c r="KVR9" s="191"/>
      <c r="KVW9" s="192"/>
      <c r="KWE9" s="191"/>
      <c r="KWJ9" s="192"/>
      <c r="KWR9" s="191"/>
      <c r="KWW9" s="192"/>
      <c r="KXE9" s="191"/>
      <c r="KXJ9" s="192"/>
      <c r="KXR9" s="191"/>
      <c r="KXW9" s="192"/>
      <c r="KYE9" s="191"/>
      <c r="KYJ9" s="192"/>
      <c r="KYR9" s="191"/>
      <c r="KYW9" s="192"/>
      <c r="KZE9" s="191"/>
      <c r="KZJ9" s="192"/>
      <c r="KZR9" s="191"/>
      <c r="KZW9" s="192"/>
      <c r="LAE9" s="191"/>
      <c r="LAJ9" s="192"/>
      <c r="LAR9" s="191"/>
      <c r="LAW9" s="192"/>
      <c r="LBE9" s="191"/>
      <c r="LBJ9" s="192"/>
      <c r="LBR9" s="191"/>
      <c r="LBW9" s="192"/>
      <c r="LCE9" s="191"/>
      <c r="LCJ9" s="192"/>
      <c r="LCR9" s="191"/>
      <c r="LCW9" s="192"/>
      <c r="LDE9" s="191"/>
      <c r="LDJ9" s="192"/>
      <c r="LDR9" s="191"/>
      <c r="LDW9" s="192"/>
      <c r="LEE9" s="191"/>
      <c r="LEJ9" s="192"/>
      <c r="LER9" s="191"/>
      <c r="LEW9" s="192"/>
      <c r="LFE9" s="191"/>
      <c r="LFJ9" s="192"/>
      <c r="LFR9" s="191"/>
      <c r="LFW9" s="192"/>
      <c r="LGE9" s="191"/>
      <c r="LGJ9" s="192"/>
      <c r="LGR9" s="191"/>
      <c r="LGW9" s="192"/>
      <c r="LHE9" s="191"/>
      <c r="LHJ9" s="192"/>
      <c r="LHR9" s="191"/>
      <c r="LHW9" s="192"/>
      <c r="LIE9" s="191"/>
      <c r="LIJ9" s="192"/>
      <c r="LIR9" s="191"/>
      <c r="LIW9" s="192"/>
      <c r="LJE9" s="191"/>
      <c r="LJJ9" s="192"/>
      <c r="LJR9" s="191"/>
      <c r="LJW9" s="192"/>
      <c r="LKE9" s="191"/>
      <c r="LKJ9" s="192"/>
      <c r="LKR9" s="191"/>
      <c r="LKW9" s="192"/>
      <c r="LLE9" s="191"/>
      <c r="LLJ9" s="192"/>
      <c r="LLR9" s="191"/>
      <c r="LLW9" s="192"/>
      <c r="LME9" s="191"/>
      <c r="LMJ9" s="192"/>
      <c r="LMR9" s="191"/>
      <c r="LMW9" s="192"/>
      <c r="LNE9" s="191"/>
      <c r="LNJ9" s="192"/>
      <c r="LNR9" s="191"/>
      <c r="LNW9" s="192"/>
      <c r="LOE9" s="191"/>
      <c r="LOJ9" s="192"/>
      <c r="LOR9" s="191"/>
      <c r="LOW9" s="192"/>
      <c r="LPE9" s="191"/>
      <c r="LPJ9" s="192"/>
      <c r="LPR9" s="191"/>
      <c r="LPW9" s="192"/>
      <c r="LQE9" s="191"/>
      <c r="LQJ9" s="192"/>
      <c r="LQR9" s="191"/>
      <c r="LQW9" s="192"/>
      <c r="LRE9" s="191"/>
      <c r="LRJ9" s="192"/>
      <c r="LRR9" s="191"/>
      <c r="LRW9" s="192"/>
      <c r="LSE9" s="191"/>
      <c r="LSJ9" s="192"/>
      <c r="LSR9" s="191"/>
      <c r="LSW9" s="192"/>
      <c r="LTE9" s="191"/>
      <c r="LTJ9" s="192"/>
      <c r="LTR9" s="191"/>
      <c r="LTW9" s="192"/>
      <c r="LUE9" s="191"/>
      <c r="LUJ9" s="192"/>
      <c r="LUR9" s="191"/>
      <c r="LUW9" s="192"/>
      <c r="LVE9" s="191"/>
      <c r="LVJ9" s="192"/>
      <c r="LVR9" s="191"/>
      <c r="LVW9" s="192"/>
      <c r="LWE9" s="191"/>
      <c r="LWJ9" s="192"/>
      <c r="LWR9" s="191"/>
      <c r="LWW9" s="192"/>
      <c r="LXE9" s="191"/>
      <c r="LXJ9" s="192"/>
      <c r="LXR9" s="191"/>
      <c r="LXW9" s="192"/>
      <c r="LYE9" s="191"/>
      <c r="LYJ9" s="192"/>
      <c r="LYR9" s="191"/>
      <c r="LYW9" s="192"/>
      <c r="LZE9" s="191"/>
      <c r="LZJ9" s="192"/>
      <c r="LZR9" s="191"/>
      <c r="LZW9" s="192"/>
      <c r="MAE9" s="191"/>
      <c r="MAJ9" s="192"/>
      <c r="MAR9" s="191"/>
      <c r="MAW9" s="192"/>
      <c r="MBE9" s="191"/>
      <c r="MBJ9" s="192"/>
      <c r="MBR9" s="191"/>
      <c r="MBW9" s="192"/>
      <c r="MCE9" s="191"/>
      <c r="MCJ9" s="192"/>
      <c r="MCR9" s="191"/>
      <c r="MCW9" s="192"/>
      <c r="MDE9" s="191"/>
      <c r="MDJ9" s="192"/>
      <c r="MDR9" s="191"/>
      <c r="MDW9" s="192"/>
      <c r="MEE9" s="191"/>
      <c r="MEJ9" s="192"/>
      <c r="MER9" s="191"/>
      <c r="MEW9" s="192"/>
      <c r="MFE9" s="191"/>
      <c r="MFJ9" s="192"/>
      <c r="MFR9" s="191"/>
      <c r="MFW9" s="192"/>
      <c r="MGE9" s="191"/>
      <c r="MGJ9" s="192"/>
      <c r="MGR9" s="191"/>
      <c r="MGW9" s="192"/>
      <c r="MHE9" s="191"/>
      <c r="MHJ9" s="192"/>
      <c r="MHR9" s="191"/>
      <c r="MHW9" s="192"/>
      <c r="MIE9" s="191"/>
      <c r="MIJ9" s="192"/>
      <c r="MIR9" s="191"/>
      <c r="MIW9" s="192"/>
      <c r="MJE9" s="191"/>
      <c r="MJJ9" s="192"/>
      <c r="MJR9" s="191"/>
      <c r="MJW9" s="192"/>
      <c r="MKE9" s="191"/>
      <c r="MKJ9" s="192"/>
      <c r="MKR9" s="191"/>
      <c r="MKW9" s="192"/>
      <c r="MLE9" s="191"/>
      <c r="MLJ9" s="192"/>
      <c r="MLR9" s="191"/>
      <c r="MLW9" s="192"/>
      <c r="MME9" s="191"/>
      <c r="MMJ9" s="192"/>
      <c r="MMR9" s="191"/>
      <c r="MMW9" s="192"/>
      <c r="MNE9" s="191"/>
      <c r="MNJ9" s="192"/>
      <c r="MNR9" s="191"/>
      <c r="MNW9" s="192"/>
      <c r="MOE9" s="191"/>
      <c r="MOJ9" s="192"/>
      <c r="MOR9" s="191"/>
      <c r="MOW9" s="192"/>
      <c r="MPE9" s="191"/>
      <c r="MPJ9" s="192"/>
      <c r="MPR9" s="191"/>
      <c r="MPW9" s="192"/>
      <c r="MQE9" s="191"/>
      <c r="MQJ9" s="192"/>
      <c r="MQR9" s="191"/>
      <c r="MQW9" s="192"/>
      <c r="MRE9" s="191"/>
      <c r="MRJ9" s="192"/>
      <c r="MRR9" s="191"/>
      <c r="MRW9" s="192"/>
      <c r="MSE9" s="191"/>
      <c r="MSJ9" s="192"/>
      <c r="MSR9" s="191"/>
      <c r="MSW9" s="192"/>
      <c r="MTE9" s="191"/>
      <c r="MTJ9" s="192"/>
      <c r="MTR9" s="191"/>
      <c r="MTW9" s="192"/>
      <c r="MUE9" s="191"/>
      <c r="MUJ9" s="192"/>
      <c r="MUR9" s="191"/>
      <c r="MUW9" s="192"/>
      <c r="MVE9" s="191"/>
      <c r="MVJ9" s="192"/>
      <c r="MVR9" s="191"/>
      <c r="MVW9" s="192"/>
      <c r="MWE9" s="191"/>
      <c r="MWJ9" s="192"/>
      <c r="MWR9" s="191"/>
      <c r="MWW9" s="192"/>
      <c r="MXE9" s="191"/>
      <c r="MXJ9" s="192"/>
      <c r="MXR9" s="191"/>
      <c r="MXW9" s="192"/>
      <c r="MYE9" s="191"/>
      <c r="MYJ9" s="192"/>
      <c r="MYR9" s="191"/>
      <c r="MYW9" s="192"/>
      <c r="MZE9" s="191"/>
      <c r="MZJ9" s="192"/>
      <c r="MZR9" s="191"/>
      <c r="MZW9" s="192"/>
      <c r="NAE9" s="191"/>
      <c r="NAJ9" s="192"/>
      <c r="NAR9" s="191"/>
      <c r="NAW9" s="192"/>
      <c r="NBE9" s="191"/>
      <c r="NBJ9" s="192"/>
      <c r="NBR9" s="191"/>
      <c r="NBW9" s="192"/>
      <c r="NCE9" s="191"/>
      <c r="NCJ9" s="192"/>
      <c r="NCR9" s="191"/>
      <c r="NCW9" s="192"/>
      <c r="NDE9" s="191"/>
      <c r="NDJ9" s="192"/>
      <c r="NDR9" s="191"/>
      <c r="NDW9" s="192"/>
      <c r="NEE9" s="191"/>
      <c r="NEJ9" s="192"/>
      <c r="NER9" s="191"/>
      <c r="NEW9" s="192"/>
      <c r="NFE9" s="191"/>
      <c r="NFJ9" s="192"/>
      <c r="NFR9" s="191"/>
      <c r="NFW9" s="192"/>
      <c r="NGE9" s="191"/>
      <c r="NGJ9" s="192"/>
      <c r="NGR9" s="191"/>
      <c r="NGW9" s="192"/>
      <c r="NHE9" s="191"/>
      <c r="NHJ9" s="192"/>
      <c r="NHR9" s="191"/>
      <c r="NHW9" s="192"/>
      <c r="NIE9" s="191"/>
      <c r="NIJ9" s="192"/>
      <c r="NIR9" s="191"/>
      <c r="NIW9" s="192"/>
      <c r="NJE9" s="191"/>
      <c r="NJJ9" s="192"/>
      <c r="NJR9" s="191"/>
      <c r="NJW9" s="192"/>
      <c r="NKE9" s="191"/>
      <c r="NKJ9" s="192"/>
      <c r="NKR9" s="191"/>
      <c r="NKW9" s="192"/>
      <c r="NLE9" s="191"/>
      <c r="NLJ9" s="192"/>
      <c r="NLR9" s="191"/>
      <c r="NLW9" s="192"/>
      <c r="NME9" s="191"/>
      <c r="NMJ9" s="192"/>
      <c r="NMR9" s="191"/>
      <c r="NMW9" s="192"/>
      <c r="NNE9" s="191"/>
      <c r="NNJ9" s="192"/>
      <c r="NNR9" s="191"/>
      <c r="NNW9" s="192"/>
      <c r="NOE9" s="191"/>
      <c r="NOJ9" s="192"/>
      <c r="NOR9" s="191"/>
      <c r="NOW9" s="192"/>
      <c r="NPE9" s="191"/>
      <c r="NPJ9" s="192"/>
      <c r="NPR9" s="191"/>
      <c r="NPW9" s="192"/>
      <c r="NQE9" s="191"/>
      <c r="NQJ9" s="192"/>
      <c r="NQR9" s="191"/>
      <c r="NQW9" s="192"/>
      <c r="NRE9" s="191"/>
      <c r="NRJ9" s="192"/>
      <c r="NRR9" s="191"/>
      <c r="NRW9" s="192"/>
      <c r="NSE9" s="191"/>
      <c r="NSJ9" s="192"/>
      <c r="NSR9" s="191"/>
      <c r="NSW9" s="192"/>
      <c r="NTE9" s="191"/>
      <c r="NTJ9" s="192"/>
      <c r="NTR9" s="191"/>
      <c r="NTW9" s="192"/>
      <c r="NUE9" s="191"/>
      <c r="NUJ9" s="192"/>
      <c r="NUR9" s="191"/>
      <c r="NUW9" s="192"/>
      <c r="NVE9" s="191"/>
      <c r="NVJ9" s="192"/>
      <c r="NVR9" s="191"/>
      <c r="NVW9" s="192"/>
      <c r="NWE9" s="191"/>
      <c r="NWJ9" s="192"/>
      <c r="NWR9" s="191"/>
      <c r="NWW9" s="192"/>
      <c r="NXE9" s="191"/>
      <c r="NXJ9" s="192"/>
      <c r="NXR9" s="191"/>
      <c r="NXW9" s="192"/>
      <c r="NYE9" s="191"/>
      <c r="NYJ9" s="192"/>
      <c r="NYR9" s="191"/>
      <c r="NYW9" s="192"/>
      <c r="NZE9" s="191"/>
      <c r="NZJ9" s="192"/>
      <c r="NZR9" s="191"/>
      <c r="NZW9" s="192"/>
      <c r="OAE9" s="191"/>
      <c r="OAJ9" s="192"/>
      <c r="OAR9" s="191"/>
      <c r="OAW9" s="192"/>
      <c r="OBE9" s="191"/>
      <c r="OBJ9" s="192"/>
      <c r="OBR9" s="191"/>
      <c r="OBW9" s="192"/>
      <c r="OCE9" s="191"/>
      <c r="OCJ9" s="192"/>
      <c r="OCR9" s="191"/>
      <c r="OCW9" s="192"/>
      <c r="ODE9" s="191"/>
      <c r="ODJ9" s="192"/>
      <c r="ODR9" s="191"/>
      <c r="ODW9" s="192"/>
      <c r="OEE9" s="191"/>
      <c r="OEJ9" s="192"/>
      <c r="OER9" s="191"/>
      <c r="OEW9" s="192"/>
      <c r="OFE9" s="191"/>
      <c r="OFJ9" s="192"/>
      <c r="OFR9" s="191"/>
      <c r="OFW9" s="192"/>
      <c r="OGE9" s="191"/>
      <c r="OGJ9" s="192"/>
      <c r="OGR9" s="191"/>
      <c r="OGW9" s="192"/>
      <c r="OHE9" s="191"/>
      <c r="OHJ9" s="192"/>
      <c r="OHR9" s="191"/>
      <c r="OHW9" s="192"/>
      <c r="OIE9" s="191"/>
      <c r="OIJ9" s="192"/>
      <c r="OIR9" s="191"/>
      <c r="OIW9" s="192"/>
      <c r="OJE9" s="191"/>
      <c r="OJJ9" s="192"/>
      <c r="OJR9" s="191"/>
      <c r="OJW9" s="192"/>
      <c r="OKE9" s="191"/>
      <c r="OKJ9" s="192"/>
      <c r="OKR9" s="191"/>
      <c r="OKW9" s="192"/>
      <c r="OLE9" s="191"/>
      <c r="OLJ9" s="192"/>
      <c r="OLR9" s="191"/>
      <c r="OLW9" s="192"/>
      <c r="OME9" s="191"/>
      <c r="OMJ9" s="192"/>
      <c r="OMR9" s="191"/>
      <c r="OMW9" s="192"/>
      <c r="ONE9" s="191"/>
      <c r="ONJ9" s="192"/>
      <c r="ONR9" s="191"/>
      <c r="ONW9" s="192"/>
      <c r="OOE9" s="191"/>
      <c r="OOJ9" s="192"/>
      <c r="OOR9" s="191"/>
      <c r="OOW9" s="192"/>
      <c r="OPE9" s="191"/>
      <c r="OPJ9" s="192"/>
      <c r="OPR9" s="191"/>
      <c r="OPW9" s="192"/>
      <c r="OQE9" s="191"/>
      <c r="OQJ9" s="192"/>
      <c r="OQR9" s="191"/>
      <c r="OQW9" s="192"/>
      <c r="ORE9" s="191"/>
      <c r="ORJ9" s="192"/>
      <c r="ORR9" s="191"/>
      <c r="ORW9" s="192"/>
      <c r="OSE9" s="191"/>
      <c r="OSJ9" s="192"/>
      <c r="OSR9" s="191"/>
      <c r="OSW9" s="192"/>
      <c r="OTE9" s="191"/>
      <c r="OTJ9" s="192"/>
      <c r="OTR9" s="191"/>
      <c r="OTW9" s="192"/>
      <c r="OUE9" s="191"/>
      <c r="OUJ9" s="192"/>
      <c r="OUR9" s="191"/>
      <c r="OUW9" s="192"/>
      <c r="OVE9" s="191"/>
      <c r="OVJ9" s="192"/>
      <c r="OVR9" s="191"/>
      <c r="OVW9" s="192"/>
      <c r="OWE9" s="191"/>
      <c r="OWJ9" s="192"/>
      <c r="OWR9" s="191"/>
      <c r="OWW9" s="192"/>
      <c r="OXE9" s="191"/>
      <c r="OXJ9" s="192"/>
      <c r="OXR9" s="191"/>
      <c r="OXW9" s="192"/>
      <c r="OYE9" s="191"/>
      <c r="OYJ9" s="192"/>
      <c r="OYR9" s="191"/>
      <c r="OYW9" s="192"/>
      <c r="OZE9" s="191"/>
      <c r="OZJ9" s="192"/>
      <c r="OZR9" s="191"/>
      <c r="OZW9" s="192"/>
      <c r="PAE9" s="191"/>
      <c r="PAJ9" s="192"/>
      <c r="PAR9" s="191"/>
      <c r="PAW9" s="192"/>
      <c r="PBE9" s="191"/>
      <c r="PBJ9" s="192"/>
      <c r="PBR9" s="191"/>
      <c r="PBW9" s="192"/>
      <c r="PCE9" s="191"/>
      <c r="PCJ9" s="192"/>
      <c r="PCR9" s="191"/>
      <c r="PCW9" s="192"/>
      <c r="PDE9" s="191"/>
      <c r="PDJ9" s="192"/>
      <c r="PDR9" s="191"/>
      <c r="PDW9" s="192"/>
      <c r="PEE9" s="191"/>
      <c r="PEJ9" s="192"/>
      <c r="PER9" s="191"/>
      <c r="PEW9" s="192"/>
      <c r="PFE9" s="191"/>
      <c r="PFJ9" s="192"/>
      <c r="PFR9" s="191"/>
      <c r="PFW9" s="192"/>
      <c r="PGE9" s="191"/>
      <c r="PGJ9" s="192"/>
      <c r="PGR9" s="191"/>
      <c r="PGW9" s="192"/>
      <c r="PHE9" s="191"/>
      <c r="PHJ9" s="192"/>
      <c r="PHR9" s="191"/>
      <c r="PHW9" s="192"/>
      <c r="PIE9" s="191"/>
      <c r="PIJ9" s="192"/>
      <c r="PIR9" s="191"/>
      <c r="PIW9" s="192"/>
      <c r="PJE9" s="191"/>
      <c r="PJJ9" s="192"/>
      <c r="PJR9" s="191"/>
      <c r="PJW9" s="192"/>
      <c r="PKE9" s="191"/>
      <c r="PKJ9" s="192"/>
      <c r="PKR9" s="191"/>
      <c r="PKW9" s="192"/>
      <c r="PLE9" s="191"/>
      <c r="PLJ9" s="192"/>
      <c r="PLR9" s="191"/>
      <c r="PLW9" s="192"/>
      <c r="PME9" s="191"/>
      <c r="PMJ9" s="192"/>
      <c r="PMR9" s="191"/>
      <c r="PMW9" s="192"/>
      <c r="PNE9" s="191"/>
      <c r="PNJ9" s="192"/>
      <c r="PNR9" s="191"/>
      <c r="PNW9" s="192"/>
      <c r="POE9" s="191"/>
      <c r="POJ9" s="192"/>
      <c r="POR9" s="191"/>
      <c r="POW9" s="192"/>
      <c r="PPE9" s="191"/>
      <c r="PPJ9" s="192"/>
      <c r="PPR9" s="191"/>
      <c r="PPW9" s="192"/>
      <c r="PQE9" s="191"/>
      <c r="PQJ9" s="192"/>
      <c r="PQR9" s="191"/>
      <c r="PQW9" s="192"/>
      <c r="PRE9" s="191"/>
      <c r="PRJ9" s="192"/>
      <c r="PRR9" s="191"/>
      <c r="PRW9" s="192"/>
      <c r="PSE9" s="191"/>
      <c r="PSJ9" s="192"/>
      <c r="PSR9" s="191"/>
      <c r="PSW9" s="192"/>
      <c r="PTE9" s="191"/>
      <c r="PTJ9" s="192"/>
      <c r="PTR9" s="191"/>
      <c r="PTW9" s="192"/>
      <c r="PUE9" s="191"/>
      <c r="PUJ9" s="192"/>
      <c r="PUR9" s="191"/>
      <c r="PUW9" s="192"/>
      <c r="PVE9" s="191"/>
      <c r="PVJ9" s="192"/>
      <c r="PVR9" s="191"/>
      <c r="PVW9" s="192"/>
      <c r="PWE9" s="191"/>
      <c r="PWJ9" s="192"/>
      <c r="PWR9" s="191"/>
      <c r="PWW9" s="192"/>
      <c r="PXE9" s="191"/>
      <c r="PXJ9" s="192"/>
      <c r="PXR9" s="191"/>
      <c r="PXW9" s="192"/>
      <c r="PYE9" s="191"/>
      <c r="PYJ9" s="192"/>
      <c r="PYR9" s="191"/>
      <c r="PYW9" s="192"/>
      <c r="PZE9" s="191"/>
      <c r="PZJ9" s="192"/>
      <c r="PZR9" s="191"/>
      <c r="PZW9" s="192"/>
      <c r="QAE9" s="191"/>
      <c r="QAJ9" s="192"/>
      <c r="QAR9" s="191"/>
      <c r="QAW9" s="192"/>
      <c r="QBE9" s="191"/>
      <c r="QBJ9" s="192"/>
      <c r="QBR9" s="191"/>
      <c r="QBW9" s="192"/>
      <c r="QCE9" s="191"/>
      <c r="QCJ9" s="192"/>
      <c r="QCR9" s="191"/>
      <c r="QCW9" s="192"/>
      <c r="QDE9" s="191"/>
      <c r="QDJ9" s="192"/>
      <c r="QDR9" s="191"/>
      <c r="QDW9" s="192"/>
      <c r="QEE9" s="191"/>
      <c r="QEJ9" s="192"/>
      <c r="QER9" s="191"/>
      <c r="QEW9" s="192"/>
      <c r="QFE9" s="191"/>
      <c r="QFJ9" s="192"/>
      <c r="QFR9" s="191"/>
      <c r="QFW9" s="192"/>
      <c r="QGE9" s="191"/>
      <c r="QGJ9" s="192"/>
      <c r="QGR9" s="191"/>
      <c r="QGW9" s="192"/>
      <c r="QHE9" s="191"/>
      <c r="QHJ9" s="192"/>
      <c r="QHR9" s="191"/>
      <c r="QHW9" s="192"/>
      <c r="QIE9" s="191"/>
      <c r="QIJ9" s="192"/>
      <c r="QIR9" s="191"/>
      <c r="QIW9" s="192"/>
      <c r="QJE9" s="191"/>
      <c r="QJJ9" s="192"/>
      <c r="QJR9" s="191"/>
      <c r="QJW9" s="192"/>
      <c r="QKE9" s="191"/>
      <c r="QKJ9" s="192"/>
      <c r="QKR9" s="191"/>
      <c r="QKW9" s="192"/>
      <c r="QLE9" s="191"/>
      <c r="QLJ9" s="192"/>
      <c r="QLR9" s="191"/>
      <c r="QLW9" s="192"/>
      <c r="QME9" s="191"/>
      <c r="QMJ9" s="192"/>
      <c r="QMR9" s="191"/>
      <c r="QMW9" s="192"/>
      <c r="QNE9" s="191"/>
      <c r="QNJ9" s="192"/>
      <c r="QNR9" s="191"/>
      <c r="QNW9" s="192"/>
      <c r="QOE9" s="191"/>
      <c r="QOJ9" s="192"/>
      <c r="QOR9" s="191"/>
      <c r="QOW9" s="192"/>
      <c r="QPE9" s="191"/>
      <c r="QPJ9" s="192"/>
      <c r="QPR9" s="191"/>
      <c r="QPW9" s="192"/>
      <c r="QQE9" s="191"/>
      <c r="QQJ9" s="192"/>
      <c r="QQR9" s="191"/>
      <c r="QQW9" s="192"/>
      <c r="QRE9" s="191"/>
      <c r="QRJ9" s="192"/>
      <c r="QRR9" s="191"/>
      <c r="QRW9" s="192"/>
      <c r="QSE9" s="191"/>
      <c r="QSJ9" s="192"/>
      <c r="QSR9" s="191"/>
      <c r="QSW9" s="192"/>
      <c r="QTE9" s="191"/>
      <c r="QTJ9" s="192"/>
      <c r="QTR9" s="191"/>
      <c r="QTW9" s="192"/>
      <c r="QUE9" s="191"/>
      <c r="QUJ9" s="192"/>
      <c r="QUR9" s="191"/>
      <c r="QUW9" s="192"/>
      <c r="QVE9" s="191"/>
      <c r="QVJ9" s="192"/>
      <c r="QVR9" s="191"/>
      <c r="QVW9" s="192"/>
      <c r="QWE9" s="191"/>
      <c r="QWJ9" s="192"/>
      <c r="QWR9" s="191"/>
      <c r="QWW9" s="192"/>
      <c r="QXE9" s="191"/>
      <c r="QXJ9" s="192"/>
      <c r="QXR9" s="191"/>
      <c r="QXW9" s="192"/>
      <c r="QYE9" s="191"/>
      <c r="QYJ9" s="192"/>
      <c r="QYR9" s="191"/>
      <c r="QYW9" s="192"/>
      <c r="QZE9" s="191"/>
      <c r="QZJ9" s="192"/>
      <c r="QZR9" s="191"/>
      <c r="QZW9" s="192"/>
      <c r="RAE9" s="191"/>
      <c r="RAJ9" s="192"/>
      <c r="RAR9" s="191"/>
      <c r="RAW9" s="192"/>
      <c r="RBE9" s="191"/>
      <c r="RBJ9" s="192"/>
      <c r="RBR9" s="191"/>
      <c r="RBW9" s="192"/>
      <c r="RCE9" s="191"/>
      <c r="RCJ9" s="192"/>
      <c r="RCR9" s="191"/>
      <c r="RCW9" s="192"/>
      <c r="RDE9" s="191"/>
      <c r="RDJ9" s="192"/>
      <c r="RDR9" s="191"/>
      <c r="RDW9" s="192"/>
      <c r="REE9" s="191"/>
      <c r="REJ9" s="192"/>
      <c r="RER9" s="191"/>
      <c r="REW9" s="192"/>
      <c r="RFE9" s="191"/>
      <c r="RFJ9" s="192"/>
      <c r="RFR9" s="191"/>
      <c r="RFW9" s="192"/>
      <c r="RGE9" s="191"/>
      <c r="RGJ9" s="192"/>
      <c r="RGR9" s="191"/>
      <c r="RGW9" s="192"/>
      <c r="RHE9" s="191"/>
      <c r="RHJ9" s="192"/>
      <c r="RHR9" s="191"/>
      <c r="RHW9" s="192"/>
      <c r="RIE9" s="191"/>
      <c r="RIJ9" s="192"/>
      <c r="RIR9" s="191"/>
      <c r="RIW9" s="192"/>
      <c r="RJE9" s="191"/>
      <c r="RJJ9" s="192"/>
      <c r="RJR9" s="191"/>
      <c r="RJW9" s="192"/>
      <c r="RKE9" s="191"/>
      <c r="RKJ9" s="192"/>
      <c r="RKR9" s="191"/>
      <c r="RKW9" s="192"/>
      <c r="RLE9" s="191"/>
      <c r="RLJ9" s="192"/>
      <c r="RLR9" s="191"/>
      <c r="RLW9" s="192"/>
      <c r="RME9" s="191"/>
      <c r="RMJ9" s="192"/>
      <c r="RMR9" s="191"/>
      <c r="RMW9" s="192"/>
      <c r="RNE9" s="191"/>
      <c r="RNJ9" s="192"/>
      <c r="RNR9" s="191"/>
      <c r="RNW9" s="192"/>
      <c r="ROE9" s="191"/>
      <c r="ROJ9" s="192"/>
      <c r="ROR9" s="191"/>
      <c r="ROW9" s="192"/>
      <c r="RPE9" s="191"/>
      <c r="RPJ9" s="192"/>
      <c r="RPR9" s="191"/>
      <c r="RPW9" s="192"/>
      <c r="RQE9" s="191"/>
      <c r="RQJ9" s="192"/>
      <c r="RQR9" s="191"/>
      <c r="RQW9" s="192"/>
      <c r="RRE9" s="191"/>
      <c r="RRJ9" s="192"/>
      <c r="RRR9" s="191"/>
      <c r="RRW9" s="192"/>
      <c r="RSE9" s="191"/>
      <c r="RSJ9" s="192"/>
      <c r="RSR9" s="191"/>
      <c r="RSW9" s="192"/>
      <c r="RTE9" s="191"/>
      <c r="RTJ9" s="192"/>
      <c r="RTR9" s="191"/>
      <c r="RTW9" s="192"/>
      <c r="RUE9" s="191"/>
      <c r="RUJ9" s="192"/>
      <c r="RUR9" s="191"/>
      <c r="RUW9" s="192"/>
      <c r="RVE9" s="191"/>
      <c r="RVJ9" s="192"/>
      <c r="RVR9" s="191"/>
      <c r="RVW9" s="192"/>
      <c r="RWE9" s="191"/>
      <c r="RWJ9" s="192"/>
      <c r="RWR9" s="191"/>
      <c r="RWW9" s="192"/>
      <c r="RXE9" s="191"/>
      <c r="RXJ9" s="192"/>
      <c r="RXR9" s="191"/>
      <c r="RXW9" s="192"/>
      <c r="RYE9" s="191"/>
      <c r="RYJ9" s="192"/>
      <c r="RYR9" s="191"/>
      <c r="RYW9" s="192"/>
      <c r="RZE9" s="191"/>
      <c r="RZJ9" s="192"/>
      <c r="RZR9" s="191"/>
      <c r="RZW9" s="192"/>
      <c r="SAE9" s="191"/>
      <c r="SAJ9" s="192"/>
      <c r="SAR9" s="191"/>
      <c r="SAW9" s="192"/>
      <c r="SBE9" s="191"/>
      <c r="SBJ9" s="192"/>
      <c r="SBR9" s="191"/>
      <c r="SBW9" s="192"/>
      <c r="SCE9" s="191"/>
      <c r="SCJ9" s="192"/>
      <c r="SCR9" s="191"/>
      <c r="SCW9" s="192"/>
      <c r="SDE9" s="191"/>
      <c r="SDJ9" s="192"/>
      <c r="SDR9" s="191"/>
      <c r="SDW9" s="192"/>
      <c r="SEE9" s="191"/>
      <c r="SEJ9" s="192"/>
      <c r="SER9" s="191"/>
      <c r="SEW9" s="192"/>
      <c r="SFE9" s="191"/>
      <c r="SFJ9" s="192"/>
      <c r="SFR9" s="191"/>
      <c r="SFW9" s="192"/>
      <c r="SGE9" s="191"/>
      <c r="SGJ9" s="192"/>
      <c r="SGR9" s="191"/>
      <c r="SGW9" s="192"/>
      <c r="SHE9" s="191"/>
      <c r="SHJ9" s="192"/>
      <c r="SHR9" s="191"/>
      <c r="SHW9" s="192"/>
      <c r="SIE9" s="191"/>
      <c r="SIJ9" s="192"/>
      <c r="SIR9" s="191"/>
      <c r="SIW9" s="192"/>
      <c r="SJE9" s="191"/>
      <c r="SJJ9" s="192"/>
      <c r="SJR9" s="191"/>
      <c r="SJW9" s="192"/>
      <c r="SKE9" s="191"/>
      <c r="SKJ9" s="192"/>
      <c r="SKR9" s="191"/>
      <c r="SKW9" s="192"/>
      <c r="SLE9" s="191"/>
      <c r="SLJ9" s="192"/>
      <c r="SLR9" s="191"/>
      <c r="SLW9" s="192"/>
      <c r="SME9" s="191"/>
      <c r="SMJ9" s="192"/>
      <c r="SMR9" s="191"/>
      <c r="SMW9" s="192"/>
      <c r="SNE9" s="191"/>
      <c r="SNJ9" s="192"/>
      <c r="SNR9" s="191"/>
      <c r="SNW9" s="192"/>
      <c r="SOE9" s="191"/>
      <c r="SOJ9" s="192"/>
      <c r="SOR9" s="191"/>
      <c r="SOW9" s="192"/>
      <c r="SPE9" s="191"/>
      <c r="SPJ9" s="192"/>
      <c r="SPR9" s="191"/>
      <c r="SPW9" s="192"/>
      <c r="SQE9" s="191"/>
      <c r="SQJ9" s="192"/>
      <c r="SQR9" s="191"/>
      <c r="SQW9" s="192"/>
      <c r="SRE9" s="191"/>
      <c r="SRJ9" s="192"/>
      <c r="SRR9" s="191"/>
      <c r="SRW9" s="192"/>
      <c r="SSE9" s="191"/>
      <c r="SSJ9" s="192"/>
      <c r="SSR9" s="191"/>
      <c r="SSW9" s="192"/>
      <c r="STE9" s="191"/>
      <c r="STJ9" s="192"/>
      <c r="STR9" s="191"/>
      <c r="STW9" s="192"/>
      <c r="SUE9" s="191"/>
      <c r="SUJ9" s="192"/>
      <c r="SUR9" s="191"/>
      <c r="SUW9" s="192"/>
      <c r="SVE9" s="191"/>
      <c r="SVJ9" s="192"/>
      <c r="SVR9" s="191"/>
      <c r="SVW9" s="192"/>
      <c r="SWE9" s="191"/>
      <c r="SWJ9" s="192"/>
      <c r="SWR9" s="191"/>
      <c r="SWW9" s="192"/>
      <c r="SXE9" s="191"/>
      <c r="SXJ9" s="192"/>
      <c r="SXR9" s="191"/>
      <c r="SXW9" s="192"/>
      <c r="SYE9" s="191"/>
      <c r="SYJ9" s="192"/>
      <c r="SYR9" s="191"/>
      <c r="SYW9" s="192"/>
      <c r="SZE9" s="191"/>
      <c r="SZJ9" s="192"/>
      <c r="SZR9" s="191"/>
      <c r="SZW9" s="192"/>
      <c r="TAE9" s="191"/>
      <c r="TAJ9" s="192"/>
      <c r="TAR9" s="191"/>
      <c r="TAW9" s="192"/>
      <c r="TBE9" s="191"/>
      <c r="TBJ9" s="192"/>
      <c r="TBR9" s="191"/>
      <c r="TBW9" s="192"/>
      <c r="TCE9" s="191"/>
      <c r="TCJ9" s="192"/>
      <c r="TCR9" s="191"/>
      <c r="TCW9" s="192"/>
      <c r="TDE9" s="191"/>
      <c r="TDJ9" s="192"/>
      <c r="TDR9" s="191"/>
      <c r="TDW9" s="192"/>
      <c r="TEE9" s="191"/>
      <c r="TEJ9" s="192"/>
      <c r="TER9" s="191"/>
      <c r="TEW9" s="192"/>
      <c r="TFE9" s="191"/>
      <c r="TFJ9" s="192"/>
      <c r="TFR9" s="191"/>
      <c r="TFW9" s="192"/>
      <c r="TGE9" s="191"/>
      <c r="TGJ9" s="192"/>
      <c r="TGR9" s="191"/>
      <c r="TGW9" s="192"/>
      <c r="THE9" s="191"/>
      <c r="THJ9" s="192"/>
      <c r="THR9" s="191"/>
      <c r="THW9" s="192"/>
      <c r="TIE9" s="191"/>
      <c r="TIJ9" s="192"/>
      <c r="TIR9" s="191"/>
      <c r="TIW9" s="192"/>
      <c r="TJE9" s="191"/>
      <c r="TJJ9" s="192"/>
      <c r="TJR9" s="191"/>
      <c r="TJW9" s="192"/>
      <c r="TKE9" s="191"/>
      <c r="TKJ9" s="192"/>
      <c r="TKR9" s="191"/>
      <c r="TKW9" s="192"/>
      <c r="TLE9" s="191"/>
      <c r="TLJ9" s="192"/>
      <c r="TLR9" s="191"/>
      <c r="TLW9" s="192"/>
      <c r="TME9" s="191"/>
      <c r="TMJ9" s="192"/>
      <c r="TMR9" s="191"/>
      <c r="TMW9" s="192"/>
      <c r="TNE9" s="191"/>
      <c r="TNJ9" s="192"/>
      <c r="TNR9" s="191"/>
      <c r="TNW9" s="192"/>
      <c r="TOE9" s="191"/>
      <c r="TOJ9" s="192"/>
      <c r="TOR9" s="191"/>
      <c r="TOW9" s="192"/>
      <c r="TPE9" s="191"/>
      <c r="TPJ9" s="192"/>
      <c r="TPR9" s="191"/>
      <c r="TPW9" s="192"/>
      <c r="TQE9" s="191"/>
      <c r="TQJ9" s="192"/>
      <c r="TQR9" s="191"/>
      <c r="TQW9" s="192"/>
      <c r="TRE9" s="191"/>
      <c r="TRJ9" s="192"/>
      <c r="TRR9" s="191"/>
      <c r="TRW9" s="192"/>
      <c r="TSE9" s="191"/>
      <c r="TSJ9" s="192"/>
      <c r="TSR9" s="191"/>
      <c r="TSW9" s="192"/>
      <c r="TTE9" s="191"/>
      <c r="TTJ9" s="192"/>
      <c r="TTR9" s="191"/>
      <c r="TTW9" s="192"/>
      <c r="TUE9" s="191"/>
      <c r="TUJ9" s="192"/>
      <c r="TUR9" s="191"/>
      <c r="TUW9" s="192"/>
      <c r="TVE9" s="191"/>
      <c r="TVJ9" s="192"/>
      <c r="TVR9" s="191"/>
      <c r="TVW9" s="192"/>
      <c r="TWE9" s="191"/>
      <c r="TWJ9" s="192"/>
      <c r="TWR9" s="191"/>
      <c r="TWW9" s="192"/>
      <c r="TXE9" s="191"/>
      <c r="TXJ9" s="192"/>
      <c r="TXR9" s="191"/>
      <c r="TXW9" s="192"/>
      <c r="TYE9" s="191"/>
      <c r="TYJ9" s="192"/>
      <c r="TYR9" s="191"/>
      <c r="TYW9" s="192"/>
      <c r="TZE9" s="191"/>
      <c r="TZJ9" s="192"/>
      <c r="TZR9" s="191"/>
      <c r="TZW9" s="192"/>
      <c r="UAE9" s="191"/>
      <c r="UAJ9" s="192"/>
      <c r="UAR9" s="191"/>
      <c r="UAW9" s="192"/>
      <c r="UBE9" s="191"/>
      <c r="UBJ9" s="192"/>
      <c r="UBR9" s="191"/>
      <c r="UBW9" s="192"/>
      <c r="UCE9" s="191"/>
      <c r="UCJ9" s="192"/>
      <c r="UCR9" s="191"/>
      <c r="UCW9" s="192"/>
      <c r="UDE9" s="191"/>
      <c r="UDJ9" s="192"/>
      <c r="UDR9" s="191"/>
      <c r="UDW9" s="192"/>
      <c r="UEE9" s="191"/>
      <c r="UEJ9" s="192"/>
      <c r="UER9" s="191"/>
      <c r="UEW9" s="192"/>
      <c r="UFE9" s="191"/>
      <c r="UFJ9" s="192"/>
      <c r="UFR9" s="191"/>
      <c r="UFW9" s="192"/>
      <c r="UGE9" s="191"/>
      <c r="UGJ9" s="192"/>
      <c r="UGR9" s="191"/>
      <c r="UGW9" s="192"/>
      <c r="UHE9" s="191"/>
      <c r="UHJ9" s="192"/>
      <c r="UHR9" s="191"/>
      <c r="UHW9" s="192"/>
      <c r="UIE9" s="191"/>
      <c r="UIJ9" s="192"/>
      <c r="UIR9" s="191"/>
      <c r="UIW9" s="192"/>
      <c r="UJE9" s="191"/>
      <c r="UJJ9" s="192"/>
      <c r="UJR9" s="191"/>
      <c r="UJW9" s="192"/>
      <c r="UKE9" s="191"/>
      <c r="UKJ9" s="192"/>
      <c r="UKR9" s="191"/>
      <c r="UKW9" s="192"/>
      <c r="ULE9" s="191"/>
      <c r="ULJ9" s="192"/>
      <c r="ULR9" s="191"/>
      <c r="ULW9" s="192"/>
      <c r="UME9" s="191"/>
      <c r="UMJ9" s="192"/>
      <c r="UMR9" s="191"/>
      <c r="UMW9" s="192"/>
      <c r="UNE9" s="191"/>
      <c r="UNJ9" s="192"/>
      <c r="UNR9" s="191"/>
      <c r="UNW9" s="192"/>
      <c r="UOE9" s="191"/>
      <c r="UOJ9" s="192"/>
      <c r="UOR9" s="191"/>
      <c r="UOW9" s="192"/>
      <c r="UPE9" s="191"/>
      <c r="UPJ9" s="192"/>
      <c r="UPR9" s="191"/>
      <c r="UPW9" s="192"/>
      <c r="UQE9" s="191"/>
      <c r="UQJ9" s="192"/>
      <c r="UQR9" s="191"/>
      <c r="UQW9" s="192"/>
      <c r="URE9" s="191"/>
      <c r="URJ9" s="192"/>
      <c r="URR9" s="191"/>
      <c r="URW9" s="192"/>
      <c r="USE9" s="191"/>
      <c r="USJ9" s="192"/>
      <c r="USR9" s="191"/>
      <c r="USW9" s="192"/>
      <c r="UTE9" s="191"/>
      <c r="UTJ9" s="192"/>
      <c r="UTR9" s="191"/>
      <c r="UTW9" s="192"/>
      <c r="UUE9" s="191"/>
      <c r="UUJ9" s="192"/>
      <c r="UUR9" s="191"/>
      <c r="UUW9" s="192"/>
      <c r="UVE9" s="191"/>
      <c r="UVJ9" s="192"/>
      <c r="UVR9" s="191"/>
      <c r="UVW9" s="192"/>
      <c r="UWE9" s="191"/>
      <c r="UWJ9" s="192"/>
      <c r="UWR9" s="191"/>
      <c r="UWW9" s="192"/>
      <c r="UXE9" s="191"/>
      <c r="UXJ9" s="192"/>
      <c r="UXR9" s="191"/>
      <c r="UXW9" s="192"/>
      <c r="UYE9" s="191"/>
      <c r="UYJ9" s="192"/>
      <c r="UYR9" s="191"/>
      <c r="UYW9" s="192"/>
      <c r="UZE9" s="191"/>
      <c r="UZJ9" s="192"/>
      <c r="UZR9" s="191"/>
      <c r="UZW9" s="192"/>
      <c r="VAE9" s="191"/>
      <c r="VAJ9" s="192"/>
      <c r="VAR9" s="191"/>
      <c r="VAW9" s="192"/>
      <c r="VBE9" s="191"/>
      <c r="VBJ9" s="192"/>
      <c r="VBR9" s="191"/>
      <c r="VBW9" s="192"/>
      <c r="VCE9" s="191"/>
      <c r="VCJ9" s="192"/>
      <c r="VCR9" s="191"/>
      <c r="VCW9" s="192"/>
      <c r="VDE9" s="191"/>
      <c r="VDJ9" s="192"/>
      <c r="VDR9" s="191"/>
      <c r="VDW9" s="192"/>
      <c r="VEE9" s="191"/>
      <c r="VEJ9" s="192"/>
      <c r="VER9" s="191"/>
      <c r="VEW9" s="192"/>
      <c r="VFE9" s="191"/>
      <c r="VFJ9" s="192"/>
      <c r="VFR9" s="191"/>
      <c r="VFW9" s="192"/>
      <c r="VGE9" s="191"/>
      <c r="VGJ9" s="192"/>
      <c r="VGR9" s="191"/>
      <c r="VGW9" s="192"/>
      <c r="VHE9" s="191"/>
      <c r="VHJ9" s="192"/>
      <c r="VHR9" s="191"/>
      <c r="VHW9" s="192"/>
      <c r="VIE9" s="191"/>
      <c r="VIJ9" s="192"/>
      <c r="VIR9" s="191"/>
      <c r="VIW9" s="192"/>
      <c r="VJE9" s="191"/>
      <c r="VJJ9" s="192"/>
      <c r="VJR9" s="191"/>
      <c r="VJW9" s="192"/>
      <c r="VKE9" s="191"/>
      <c r="VKJ9" s="192"/>
      <c r="VKR9" s="191"/>
      <c r="VKW9" s="192"/>
      <c r="VLE9" s="191"/>
      <c r="VLJ9" s="192"/>
      <c r="VLR9" s="191"/>
      <c r="VLW9" s="192"/>
      <c r="VME9" s="191"/>
      <c r="VMJ9" s="192"/>
      <c r="VMR9" s="191"/>
      <c r="VMW9" s="192"/>
      <c r="VNE9" s="191"/>
      <c r="VNJ9" s="192"/>
      <c r="VNR9" s="191"/>
      <c r="VNW9" s="192"/>
      <c r="VOE9" s="191"/>
      <c r="VOJ9" s="192"/>
      <c r="VOR9" s="191"/>
      <c r="VOW9" s="192"/>
      <c r="VPE9" s="191"/>
      <c r="VPJ9" s="192"/>
      <c r="VPR9" s="191"/>
      <c r="VPW9" s="192"/>
      <c r="VQE9" s="191"/>
      <c r="VQJ9" s="192"/>
      <c r="VQR9" s="191"/>
      <c r="VQW9" s="192"/>
      <c r="VRE9" s="191"/>
      <c r="VRJ9" s="192"/>
      <c r="VRR9" s="191"/>
      <c r="VRW9" s="192"/>
      <c r="VSE9" s="191"/>
      <c r="VSJ9" s="192"/>
      <c r="VSR9" s="191"/>
      <c r="VSW9" s="192"/>
      <c r="VTE9" s="191"/>
      <c r="VTJ9" s="192"/>
      <c r="VTR9" s="191"/>
      <c r="VTW9" s="192"/>
      <c r="VUE9" s="191"/>
      <c r="VUJ9" s="192"/>
      <c r="VUR9" s="191"/>
      <c r="VUW9" s="192"/>
      <c r="VVE9" s="191"/>
      <c r="VVJ9" s="192"/>
      <c r="VVR9" s="191"/>
      <c r="VVW9" s="192"/>
      <c r="VWE9" s="191"/>
      <c r="VWJ9" s="192"/>
      <c r="VWR9" s="191"/>
      <c r="VWW9" s="192"/>
      <c r="VXE9" s="191"/>
      <c r="VXJ9" s="192"/>
      <c r="VXR9" s="191"/>
      <c r="VXW9" s="192"/>
      <c r="VYE9" s="191"/>
      <c r="VYJ9" s="192"/>
      <c r="VYR9" s="191"/>
      <c r="VYW9" s="192"/>
      <c r="VZE9" s="191"/>
      <c r="VZJ9" s="192"/>
      <c r="VZR9" s="191"/>
      <c r="VZW9" s="192"/>
      <c r="WAE9" s="191"/>
      <c r="WAJ9" s="192"/>
      <c r="WAR9" s="191"/>
      <c r="WAW9" s="192"/>
      <c r="WBE9" s="191"/>
      <c r="WBJ9" s="192"/>
      <c r="WBR9" s="191"/>
      <c r="WBW9" s="192"/>
      <c r="WCE9" s="191"/>
      <c r="WCJ9" s="192"/>
      <c r="WCR9" s="191"/>
      <c r="WCW9" s="192"/>
      <c r="WDE9" s="191"/>
      <c r="WDJ9" s="192"/>
      <c r="WDR9" s="191"/>
      <c r="WDW9" s="192"/>
      <c r="WEE9" s="191"/>
      <c r="WEJ9" s="192"/>
      <c r="WER9" s="191"/>
      <c r="WEW9" s="192"/>
      <c r="WFE9" s="191"/>
      <c r="WFJ9" s="192"/>
      <c r="WFR9" s="191"/>
      <c r="WFW9" s="192"/>
      <c r="WGE9" s="191"/>
      <c r="WGJ9" s="192"/>
      <c r="WGR9" s="191"/>
      <c r="WGW9" s="192"/>
      <c r="WHE9" s="191"/>
      <c r="WHJ9" s="192"/>
      <c r="WHR9" s="191"/>
      <c r="WHW9" s="192"/>
      <c r="WIE9" s="191"/>
      <c r="WIJ9" s="192"/>
      <c r="WIR9" s="191"/>
      <c r="WIW9" s="192"/>
      <c r="WJE9" s="191"/>
      <c r="WJJ9" s="192"/>
      <c r="WJR9" s="191"/>
      <c r="WJW9" s="192"/>
      <c r="WKE9" s="191"/>
      <c r="WKJ9" s="192"/>
      <c r="WKR9" s="191"/>
      <c r="WKW9" s="192"/>
      <c r="WLE9" s="191"/>
      <c r="WLJ9" s="192"/>
      <c r="WLR9" s="191"/>
      <c r="WLW9" s="192"/>
      <c r="WME9" s="191"/>
      <c r="WMJ9" s="192"/>
      <c r="WMR9" s="191"/>
      <c r="WMW9" s="192"/>
      <c r="WNE9" s="191"/>
      <c r="WNJ9" s="192"/>
      <c r="WNR9" s="191"/>
      <c r="WNW9" s="192"/>
      <c r="WOE9" s="191"/>
      <c r="WOJ9" s="192"/>
      <c r="WOR9" s="191"/>
      <c r="WOW9" s="192"/>
      <c r="WPE9" s="191"/>
      <c r="WPJ9" s="192"/>
      <c r="WPR9" s="191"/>
      <c r="WPW9" s="192"/>
      <c r="WQE9" s="191"/>
      <c r="WQJ9" s="192"/>
      <c r="WQR9" s="191"/>
      <c r="WQW9" s="192"/>
      <c r="WRE9" s="191"/>
      <c r="WRJ9" s="192"/>
      <c r="WRR9" s="191"/>
      <c r="WRW9" s="192"/>
      <c r="WSE9" s="191"/>
      <c r="WSJ9" s="192"/>
      <c r="WSR9" s="191"/>
      <c r="WSW9" s="192"/>
      <c r="WTE9" s="191"/>
      <c r="WTJ9" s="192"/>
      <c r="WTR9" s="191"/>
      <c r="WTW9" s="192"/>
      <c r="WUE9" s="191"/>
      <c r="WUJ9" s="192"/>
      <c r="WUR9" s="191"/>
      <c r="WUW9" s="192"/>
      <c r="WVE9" s="191"/>
      <c r="WVJ9" s="192"/>
      <c r="WVR9" s="191"/>
      <c r="WVW9" s="192"/>
      <c r="WWE9" s="191"/>
      <c r="WWJ9" s="192"/>
      <c r="WWR9" s="191"/>
      <c r="WWW9" s="192"/>
      <c r="WXE9" s="191"/>
      <c r="WXJ9" s="192"/>
      <c r="WXR9" s="191"/>
      <c r="WXW9" s="192"/>
      <c r="WYE9" s="191"/>
      <c r="WYJ9" s="192"/>
      <c r="WYR9" s="191"/>
      <c r="WYW9" s="192"/>
      <c r="WZE9" s="191"/>
      <c r="WZJ9" s="192"/>
      <c r="WZR9" s="191"/>
      <c r="WZW9" s="192"/>
      <c r="XAE9" s="191"/>
      <c r="XAJ9" s="192"/>
      <c r="XAR9" s="191"/>
      <c r="XAW9" s="192"/>
      <c r="XBE9" s="191"/>
      <c r="XBJ9" s="192"/>
      <c r="XBR9" s="191"/>
      <c r="XBW9" s="192"/>
      <c r="XCE9" s="191"/>
      <c r="XCJ9" s="192"/>
      <c r="XCR9" s="191"/>
      <c r="XCW9" s="192"/>
      <c r="XDE9" s="191"/>
      <c r="XDJ9" s="192"/>
      <c r="XDR9" s="191"/>
      <c r="XDW9" s="192"/>
      <c r="XEE9" s="191"/>
      <c r="XEJ9" s="192"/>
      <c r="XER9" s="191"/>
      <c r="XEW9" s="192"/>
    </row>
    <row r="10" spans="1:1024 1032:2046 2051:3065 3073:4092 4100:5119 5127:6141 6146:7168 7173:8187 8195:9214 9222:10236 10241:11263 11268:12282 12290:13309 13317:14336 14344:15358 15363:16377" x14ac:dyDescent="0.25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4" t="s">
        <v>212</v>
      </c>
      <c r="N10" s="185">
        <v>7.1400000000000005E-2</v>
      </c>
      <c r="O10" s="184">
        <v>2</v>
      </c>
      <c r="P10" s="184">
        <f t="shared" ref="P10" si="0">O10/28%</f>
        <v>7.1428571428571423</v>
      </c>
      <c r="Q10" s="184"/>
      <c r="R10" s="184"/>
      <c r="AX10" s="182"/>
      <c r="AY10" s="182"/>
      <c r="AZ10" s="182"/>
      <c r="BA10" s="182"/>
      <c r="BB10" s="182"/>
      <c r="BC10" s="182"/>
      <c r="BD10" s="182"/>
      <c r="BE10" s="182"/>
      <c r="BF10" s="182"/>
      <c r="BG10" s="182"/>
      <c r="BH10" s="182"/>
      <c r="BI10" s="182"/>
      <c r="BJ10" s="182"/>
      <c r="BK10" s="182"/>
      <c r="BL10" s="182"/>
      <c r="BM10" s="182"/>
      <c r="BN10" s="182"/>
      <c r="BO10" s="182"/>
      <c r="BP10" s="182"/>
    </row>
    <row r="11" spans="1:1024 1032:2046 2051:3065 3073:4092 4100:5119 5127:6141 6146:7168 7173:8187 8195:9214 9222:10236 10241:11263 11268:12282 12290:13309 13317:14336 14344:15358 15363:16377" s="182" customFormat="1" ht="15.75" thickBot="1" x14ac:dyDescent="0.3"/>
    <row r="12" spans="1:1024 1032:2046 2051:3065 3073:4092 4100:5119 5127:6141 6146:7168 7173:8187 8195:9214 9222:10236 10241:11263 11268:12282 12290:13309 13317:14336 14344:15358 15363:16377" s="182" customFormat="1" x14ac:dyDescent="0.25">
      <c r="G12" s="276" t="s">
        <v>344</v>
      </c>
      <c r="H12" s="277"/>
      <c r="I12" s="277"/>
      <c r="J12" s="278"/>
    </row>
    <row r="13" spans="1:1024 1032:2046 2051:3065 3073:4092 4100:5119 5127:6141 6146:7168 7173:8187 8195:9214 9222:10236 10241:11263 11268:12282 12290:13309 13317:14336 14344:15358 15363:16377" s="182" customFormat="1" x14ac:dyDescent="0.25">
      <c r="G13" s="279"/>
      <c r="H13" s="280"/>
      <c r="I13" s="280"/>
      <c r="J13" s="281"/>
    </row>
    <row r="14" spans="1:1024 1032:2046 2051:3065 3073:4092 4100:5119 5127:6141 6146:7168 7173:8187 8195:9214 9222:10236 10241:11263 11268:12282 12290:13309 13317:14336 14344:15358 15363:16377" s="182" customFormat="1" x14ac:dyDescent="0.25">
      <c r="G14" s="279"/>
      <c r="H14" s="280"/>
      <c r="I14" s="280"/>
      <c r="J14" s="281"/>
    </row>
    <row r="15" spans="1:1024 1032:2046 2051:3065 3073:4092 4100:5119 5127:6141 6146:7168 7173:8187 8195:9214 9222:10236 10241:11263 11268:12282 12290:13309 13317:14336 14344:15358 15363:16377" s="182" customFormat="1" x14ac:dyDescent="0.25">
      <c r="G15" s="279"/>
      <c r="H15" s="280"/>
      <c r="I15" s="280"/>
      <c r="J15" s="281"/>
    </row>
    <row r="16" spans="1:1024 1032:2046 2051:3065 3073:4092 4100:5119 5127:6141 6146:7168 7173:8187 8195:9214 9222:10236 10241:11263 11268:12282 12290:13309 13317:14336 14344:15358 15363:16377" s="182" customFormat="1" x14ac:dyDescent="0.25">
      <c r="G16" s="279"/>
      <c r="H16" s="280"/>
      <c r="I16" s="280"/>
      <c r="J16" s="281"/>
    </row>
    <row r="17" spans="7:10" s="182" customFormat="1" ht="15.75" thickBot="1" x14ac:dyDescent="0.3">
      <c r="G17" s="282"/>
      <c r="H17" s="283"/>
      <c r="I17" s="283"/>
      <c r="J17" s="284"/>
    </row>
    <row r="18" spans="7:10" s="182" customFormat="1" x14ac:dyDescent="0.25"/>
    <row r="19" spans="7:10" s="182" customFormat="1" x14ac:dyDescent="0.25"/>
    <row r="20" spans="7:10" s="182" customFormat="1" x14ac:dyDescent="0.25"/>
    <row r="21" spans="7:10" s="182" customFormat="1" x14ac:dyDescent="0.25"/>
    <row r="22" spans="7:10" s="182" customFormat="1" x14ac:dyDescent="0.25"/>
    <row r="23" spans="7:10" s="182" customFormat="1" x14ac:dyDescent="0.25"/>
    <row r="24" spans="7:10" s="182" customFormat="1" x14ac:dyDescent="0.25"/>
    <row r="25" spans="7:10" s="182" customFormat="1" x14ac:dyDescent="0.25"/>
    <row r="26" spans="7:10" s="182" customFormat="1" x14ac:dyDescent="0.25"/>
    <row r="27" spans="7:10" s="182" customFormat="1" x14ac:dyDescent="0.25"/>
    <row r="28" spans="7:10" s="182" customFormat="1" x14ac:dyDescent="0.25"/>
    <row r="29" spans="7:10" s="182" customFormat="1" x14ac:dyDescent="0.25"/>
    <row r="30" spans="7:10" s="182" customFormat="1" x14ac:dyDescent="0.25"/>
    <row r="31" spans="7:10" s="182" customFormat="1" x14ac:dyDescent="0.25"/>
    <row r="32" spans="7:10" s="182" customFormat="1" x14ac:dyDescent="0.25"/>
    <row r="33" spans="1:67" s="182" customFormat="1" x14ac:dyDescent="0.25"/>
    <row r="34" spans="1:67" s="182" customFormat="1" x14ac:dyDescent="0.25"/>
    <row r="35" spans="1:67" s="182" customFormat="1" x14ac:dyDescent="0.25"/>
    <row r="36" spans="1:67" x14ac:dyDescent="0.25">
      <c r="A36" s="228">
        <v>3</v>
      </c>
      <c r="B36" s="228" t="s">
        <v>146</v>
      </c>
      <c r="C36" s="228" t="s">
        <v>148</v>
      </c>
      <c r="D36" s="228" t="s">
        <v>289</v>
      </c>
      <c r="E36" s="228" t="s">
        <v>324</v>
      </c>
      <c r="F36" s="229">
        <v>45736.584573506945</v>
      </c>
      <c r="G36" s="228" t="s">
        <v>7</v>
      </c>
      <c r="H36" s="228">
        <v>2100</v>
      </c>
      <c r="I36" s="228" t="s">
        <v>147</v>
      </c>
      <c r="J36" s="228" t="s">
        <v>206</v>
      </c>
      <c r="K36" s="229">
        <v>45736.000704699072</v>
      </c>
      <c r="L36" s="228">
        <v>60</v>
      </c>
      <c r="M36" s="228">
        <v>9.1383619308471609</v>
      </c>
      <c r="N36" s="228">
        <v>36.666328430175703</v>
      </c>
      <c r="O36" s="182"/>
      <c r="P36" s="182"/>
      <c r="Q36" s="182"/>
      <c r="R36" s="182"/>
      <c r="AX36" s="182"/>
      <c r="AY36" s="182"/>
      <c r="AZ36" s="182"/>
      <c r="BA36" s="182"/>
      <c r="BB36" s="182"/>
      <c r="BC36" s="182"/>
      <c r="BD36" s="182"/>
      <c r="BE36" s="182"/>
      <c r="BF36" s="182"/>
      <c r="BG36" s="182"/>
      <c r="BH36" s="182"/>
      <c r="BI36" s="182"/>
      <c r="BJ36" s="182"/>
      <c r="BK36" s="182"/>
      <c r="BL36" s="182"/>
      <c r="BM36" s="182"/>
      <c r="BN36" s="182"/>
      <c r="BO36" s="182"/>
    </row>
    <row r="37" spans="1:67" s="182" customFormat="1" x14ac:dyDescent="0.25"/>
    <row r="38" spans="1:67" s="182" customFormat="1" ht="15.75" thickBot="1" x14ac:dyDescent="0.3"/>
    <row r="39" spans="1:67" s="182" customFormat="1" x14ac:dyDescent="0.25">
      <c r="G39" s="276" t="s">
        <v>351</v>
      </c>
      <c r="H39" s="277"/>
      <c r="I39" s="277"/>
      <c r="J39" s="278"/>
    </row>
    <row r="40" spans="1:67" s="182" customFormat="1" x14ac:dyDescent="0.25">
      <c r="G40" s="279"/>
      <c r="H40" s="280"/>
      <c r="I40" s="280"/>
      <c r="J40" s="281"/>
    </row>
    <row r="41" spans="1:67" s="182" customFormat="1" x14ac:dyDescent="0.25">
      <c r="G41" s="279"/>
      <c r="H41" s="280"/>
      <c r="I41" s="280"/>
      <c r="J41" s="281"/>
    </row>
    <row r="42" spans="1:67" s="182" customFormat="1" x14ac:dyDescent="0.25">
      <c r="G42" s="279"/>
      <c r="H42" s="280"/>
      <c r="I42" s="280"/>
      <c r="J42" s="281"/>
    </row>
    <row r="43" spans="1:67" s="182" customFormat="1" x14ac:dyDescent="0.25">
      <c r="G43" s="279"/>
      <c r="H43" s="280"/>
      <c r="I43" s="280"/>
      <c r="J43" s="281"/>
    </row>
    <row r="44" spans="1:67" ht="15.75" thickBot="1" x14ac:dyDescent="0.3">
      <c r="A44" s="182"/>
      <c r="B44" s="182"/>
      <c r="C44" s="182"/>
      <c r="D44" s="182"/>
      <c r="E44" s="182"/>
      <c r="F44" s="182"/>
      <c r="G44" s="282"/>
      <c r="H44" s="283"/>
      <c r="I44" s="283"/>
      <c r="J44" s="284"/>
      <c r="K44" s="199"/>
      <c r="L44" s="182"/>
      <c r="M44" s="182"/>
      <c r="N44" s="182"/>
      <c r="O44" s="182"/>
      <c r="P44" s="182"/>
      <c r="Q44" s="182"/>
      <c r="R44" s="182"/>
      <c r="AX44" s="182"/>
    </row>
    <row r="45" spans="1:67" x14ac:dyDescent="0.25">
      <c r="A45" s="182"/>
      <c r="B45" s="182"/>
      <c r="C45" s="182"/>
      <c r="D45" s="182"/>
      <c r="E45" s="182"/>
      <c r="F45" s="182"/>
      <c r="G45" s="182"/>
      <c r="H45" s="200"/>
      <c r="I45" s="201"/>
      <c r="J45" s="201"/>
      <c r="K45" s="201"/>
      <c r="L45" s="182"/>
      <c r="AX45" s="182"/>
    </row>
    <row r="46" spans="1:67" s="182" customFormat="1" x14ac:dyDescent="0.25">
      <c r="H46" s="200"/>
      <c r="I46" s="201"/>
      <c r="J46" s="201"/>
      <c r="K46" s="201"/>
    </row>
    <row r="47" spans="1:67" s="182" customFormat="1" x14ac:dyDescent="0.25">
      <c r="H47" s="200"/>
      <c r="I47" s="201"/>
      <c r="J47" s="201"/>
      <c r="K47" s="201"/>
    </row>
    <row r="48" spans="1:67" s="182" customFormat="1" x14ac:dyDescent="0.25">
      <c r="H48" s="183"/>
      <c r="I48" s="183"/>
      <c r="J48" s="183"/>
      <c r="K48" s="183"/>
    </row>
    <row r="49" spans="8:20" s="182" customFormat="1" x14ac:dyDescent="0.25"/>
    <row r="50" spans="8:20" s="182" customFormat="1" x14ac:dyDescent="0.25">
      <c r="H50" s="296" t="s">
        <v>345</v>
      </c>
      <c r="I50" s="297" t="s">
        <v>346</v>
      </c>
    </row>
    <row r="51" spans="8:20" s="182" customFormat="1" x14ac:dyDescent="0.25">
      <c r="H51" s="293" t="s">
        <v>347</v>
      </c>
      <c r="I51" s="294" t="s">
        <v>348</v>
      </c>
    </row>
    <row r="52" spans="8:20" s="182" customFormat="1" x14ac:dyDescent="0.25">
      <c r="H52" s="293" t="s">
        <v>347</v>
      </c>
      <c r="I52" s="294" t="s">
        <v>349</v>
      </c>
    </row>
    <row r="53" spans="8:20" s="182" customFormat="1" x14ac:dyDescent="0.25">
      <c r="H53" s="295" t="s">
        <v>350</v>
      </c>
      <c r="I53" s="294" t="s">
        <v>348</v>
      </c>
      <c r="T53" s="186"/>
    </row>
    <row r="54" spans="8:20" s="182" customFormat="1" x14ac:dyDescent="0.25">
      <c r="H54" s="295" t="s">
        <v>350</v>
      </c>
      <c r="I54" s="294" t="s">
        <v>348</v>
      </c>
    </row>
    <row r="55" spans="8:20" s="182" customFormat="1" x14ac:dyDescent="0.25"/>
    <row r="56" spans="8:20" s="182" customFormat="1" x14ac:dyDescent="0.25"/>
    <row r="57" spans="8:20" s="182" customFormat="1" x14ac:dyDescent="0.25"/>
    <row r="58" spans="8:20" s="182" customFormat="1" x14ac:dyDescent="0.25"/>
    <row r="59" spans="8:20" s="182" customFormat="1" x14ac:dyDescent="0.25"/>
    <row r="60" spans="8:20" s="182" customFormat="1" x14ac:dyDescent="0.25"/>
    <row r="61" spans="8:20" s="182" customFormat="1" x14ac:dyDescent="0.25"/>
    <row r="62" spans="8:20" s="182" customFormat="1" x14ac:dyDescent="0.25"/>
    <row r="63" spans="8:20" s="182" customFormat="1" x14ac:dyDescent="0.25"/>
    <row r="64" spans="8:20" s="182" customFormat="1" x14ac:dyDescent="0.25"/>
    <row r="65" s="182" customFormat="1" x14ac:dyDescent="0.25"/>
    <row r="66" s="182" customFormat="1" x14ac:dyDescent="0.25"/>
    <row r="67" s="182" customFormat="1" x14ac:dyDescent="0.25"/>
    <row r="68" s="182" customFormat="1" x14ac:dyDescent="0.25"/>
    <row r="69" s="182" customFormat="1" x14ac:dyDescent="0.25"/>
    <row r="70" s="182" customFormat="1" x14ac:dyDescent="0.25"/>
    <row r="71" s="182" customFormat="1" x14ac:dyDescent="0.25"/>
    <row r="72" s="182" customFormat="1" x14ac:dyDescent="0.25"/>
    <row r="73" s="182" customFormat="1" x14ac:dyDescent="0.25"/>
    <row r="74" s="182" customFormat="1" x14ac:dyDescent="0.25"/>
    <row r="75" s="182" customFormat="1" x14ac:dyDescent="0.25"/>
    <row r="76" s="182" customFormat="1" x14ac:dyDescent="0.25"/>
    <row r="77" s="182" customFormat="1" x14ac:dyDescent="0.25"/>
    <row r="78" s="182" customFormat="1" x14ac:dyDescent="0.25"/>
    <row r="79" s="182" customFormat="1" x14ac:dyDescent="0.25"/>
    <row r="80" s="182" customFormat="1" x14ac:dyDescent="0.25"/>
    <row r="81" s="182" customFormat="1" x14ac:dyDescent="0.25"/>
    <row r="82" s="182" customFormat="1" x14ac:dyDescent="0.25"/>
    <row r="83" s="182" customFormat="1" x14ac:dyDescent="0.25"/>
    <row r="84" s="182" customFormat="1" x14ac:dyDescent="0.25"/>
    <row r="85" s="182" customFormat="1" x14ac:dyDescent="0.25"/>
  </sheetData>
  <mergeCells count="4">
    <mergeCell ref="G39:J44"/>
    <mergeCell ref="U1:W1"/>
    <mergeCell ref="AM1:AO1"/>
    <mergeCell ref="G12:J17"/>
  </mergeCells>
  <pageMargins left="0.70866141732283472" right="0.70866141732283472" top="0.74803149606299213" bottom="0.74803149606299213" header="0.31496062992125984" footer="0.31496062992125984"/>
  <pageSetup paperSize="9" scale="10" orientation="portrait" horizontalDpi="360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281D7-79E3-4316-8420-312AD476055F}">
  <sheetPr>
    <tabColor theme="7"/>
  </sheetPr>
  <dimension ref="A1:M14"/>
  <sheetViews>
    <sheetView zoomScale="85" zoomScaleNormal="85" workbookViewId="0">
      <selection activeCell="D20" sqref="D20"/>
    </sheetView>
  </sheetViews>
  <sheetFormatPr baseColWidth="10" defaultColWidth="9.140625" defaultRowHeight="15" x14ac:dyDescent="0.25"/>
  <cols>
    <col min="1" max="1" width="9.85546875" customWidth="1"/>
    <col min="2" max="2" width="16.7109375" bestFit="1" customWidth="1"/>
    <col min="3" max="3" width="9" bestFit="1" customWidth="1"/>
    <col min="4" max="4" width="45.5703125" bestFit="1" customWidth="1"/>
    <col min="5" max="5" width="10.7109375" bestFit="1" customWidth="1"/>
    <col min="6" max="6" width="10.42578125" bestFit="1" customWidth="1"/>
    <col min="7" max="7" width="13.85546875" customWidth="1"/>
    <col min="8" max="8" width="17.140625" customWidth="1"/>
    <col min="9" max="9" width="10.140625" customWidth="1"/>
    <col min="10" max="10" width="15.28515625" customWidth="1"/>
    <col min="11" max="11" width="16" customWidth="1"/>
  </cols>
  <sheetData>
    <row r="1" spans="1:13" ht="15.75" thickBot="1" x14ac:dyDescent="0.3">
      <c r="A1" s="285" t="s">
        <v>290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</row>
    <row r="2" spans="1:13" ht="16.5" thickTop="1" thickBot="1" x14ac:dyDescent="0.3">
      <c r="A2" s="285"/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</row>
    <row r="3" spans="1:13" ht="15.75" thickTop="1" x14ac:dyDescent="0.25"/>
    <row r="4" spans="1:13" x14ac:dyDescent="0.25">
      <c r="A4" s="231" t="s">
        <v>133</v>
      </c>
      <c r="B4" s="231" t="s">
        <v>134</v>
      </c>
      <c r="C4" s="231" t="s">
        <v>137</v>
      </c>
      <c r="D4" s="231" t="s">
        <v>138</v>
      </c>
      <c r="E4" s="231" t="s">
        <v>139</v>
      </c>
      <c r="F4" s="231" t="s">
        <v>140</v>
      </c>
      <c r="G4" s="231" t="s">
        <v>141</v>
      </c>
      <c r="H4" s="231" t="s">
        <v>291</v>
      </c>
      <c r="I4" s="231" t="s">
        <v>142</v>
      </c>
      <c r="J4" s="231" t="s">
        <v>136</v>
      </c>
      <c r="K4" s="231" t="s">
        <v>292</v>
      </c>
      <c r="L4" s="231" t="s">
        <v>155</v>
      </c>
      <c r="M4" s="231" t="s">
        <v>154</v>
      </c>
    </row>
    <row r="5" spans="1:13" x14ac:dyDescent="0.25">
      <c r="A5" s="231" t="s">
        <v>294</v>
      </c>
      <c r="B5" s="231" t="s">
        <v>293</v>
      </c>
      <c r="C5" s="231">
        <v>1</v>
      </c>
      <c r="D5" s="231" t="s">
        <v>323</v>
      </c>
      <c r="E5" s="233">
        <v>45736.497640694448</v>
      </c>
      <c r="F5" s="231" t="s">
        <v>298</v>
      </c>
      <c r="G5" s="231">
        <v>900</v>
      </c>
      <c r="H5" s="231" t="s">
        <v>289</v>
      </c>
      <c r="I5" s="231" t="s">
        <v>147</v>
      </c>
      <c r="J5" s="231" t="s">
        <v>289</v>
      </c>
      <c r="K5" s="231">
        <v>2</v>
      </c>
      <c r="L5" s="231">
        <v>9.2493257522583008</v>
      </c>
      <c r="M5" s="231">
        <v>36.707565307617102</v>
      </c>
    </row>
    <row r="6" spans="1:13" x14ac:dyDescent="0.25">
      <c r="A6" s="231" t="s">
        <v>294</v>
      </c>
      <c r="B6" s="231" t="s">
        <v>293</v>
      </c>
      <c r="C6" s="231">
        <v>1</v>
      </c>
      <c r="D6" s="231" t="s">
        <v>322</v>
      </c>
      <c r="E6" s="233">
        <v>45736.49796306713</v>
      </c>
      <c r="F6" s="231" t="s">
        <v>13</v>
      </c>
      <c r="G6" s="231">
        <v>2100</v>
      </c>
      <c r="H6" s="231" t="s">
        <v>289</v>
      </c>
      <c r="I6" s="231" t="s">
        <v>147</v>
      </c>
      <c r="J6" s="231" t="s">
        <v>289</v>
      </c>
      <c r="K6" s="231">
        <v>0</v>
      </c>
      <c r="L6" s="231">
        <v>9.2482023239135707</v>
      </c>
      <c r="M6" s="231">
        <v>36.706607818603501</v>
      </c>
    </row>
    <row r="7" spans="1:13" x14ac:dyDescent="0.25">
      <c r="A7" s="231" t="s">
        <v>294</v>
      </c>
      <c r="B7" s="231" t="s">
        <v>293</v>
      </c>
      <c r="C7" s="231">
        <v>1</v>
      </c>
      <c r="D7" s="231" t="s">
        <v>326</v>
      </c>
      <c r="E7" s="233">
        <v>45736.509293252311</v>
      </c>
      <c r="F7" s="231" t="s">
        <v>298</v>
      </c>
      <c r="G7" s="231">
        <v>900</v>
      </c>
      <c r="H7" s="231" t="s">
        <v>289</v>
      </c>
      <c r="I7" s="231" t="s">
        <v>147</v>
      </c>
      <c r="J7" s="231" t="s">
        <v>327</v>
      </c>
      <c r="K7" s="231">
        <v>9</v>
      </c>
      <c r="L7" s="231">
        <v>9.1938657760620099</v>
      </c>
      <c r="M7" s="231">
        <v>36.676387786865199</v>
      </c>
    </row>
    <row r="8" spans="1:13" x14ac:dyDescent="0.25">
      <c r="A8" s="231" t="s">
        <v>294</v>
      </c>
      <c r="B8" s="231" t="s">
        <v>293</v>
      </c>
      <c r="C8" s="231">
        <v>1</v>
      </c>
      <c r="D8" s="231" t="s">
        <v>328</v>
      </c>
      <c r="E8" s="233">
        <v>45736.520058113427</v>
      </c>
      <c r="F8" s="231" t="s">
        <v>298</v>
      </c>
      <c r="G8" s="231">
        <v>900</v>
      </c>
      <c r="H8" s="231" t="s">
        <v>289</v>
      </c>
      <c r="I8" s="231" t="s">
        <v>147</v>
      </c>
      <c r="J8" s="231" t="s">
        <v>289</v>
      </c>
      <c r="K8" s="231">
        <v>0</v>
      </c>
      <c r="L8" s="231">
        <v>9.1404962539672798</v>
      </c>
      <c r="M8" s="231">
        <v>36.669204711913999</v>
      </c>
    </row>
    <row r="9" spans="1:13" x14ac:dyDescent="0.25">
      <c r="A9" s="230" t="s">
        <v>294</v>
      </c>
      <c r="B9" s="230" t="s">
        <v>293</v>
      </c>
      <c r="C9" s="230">
        <v>1</v>
      </c>
      <c r="D9" s="230" t="s">
        <v>329</v>
      </c>
      <c r="E9" s="233">
        <v>45736.542864490744</v>
      </c>
      <c r="F9" s="230" t="s">
        <v>13</v>
      </c>
      <c r="G9" s="230">
        <v>800</v>
      </c>
      <c r="H9" s="230" t="s">
        <v>289</v>
      </c>
      <c r="I9" s="232" t="s">
        <v>147</v>
      </c>
      <c r="J9" s="230" t="s">
        <v>289</v>
      </c>
      <c r="K9" s="230">
        <v>0</v>
      </c>
      <c r="L9" s="230">
        <v>9.1377344131469709</v>
      </c>
      <c r="M9" s="230">
        <v>36.665866851806598</v>
      </c>
    </row>
    <row r="10" spans="1:13" x14ac:dyDescent="0.25">
      <c r="A10" s="230" t="s">
        <v>294</v>
      </c>
      <c r="B10" s="230" t="s">
        <v>293</v>
      </c>
      <c r="C10" s="230">
        <v>1</v>
      </c>
      <c r="D10" s="230" t="s">
        <v>330</v>
      </c>
      <c r="E10" s="233">
        <v>45736.54318734954</v>
      </c>
      <c r="F10" s="230" t="s">
        <v>7</v>
      </c>
      <c r="G10" s="230">
        <v>900</v>
      </c>
      <c r="H10" s="230" t="s">
        <v>289</v>
      </c>
      <c r="I10" s="232" t="s">
        <v>147</v>
      </c>
      <c r="J10" s="230" t="s">
        <v>289</v>
      </c>
      <c r="K10" s="230">
        <v>30</v>
      </c>
      <c r="L10" s="230">
        <v>9.1372404098510707</v>
      </c>
      <c r="M10" s="230">
        <v>36.665046691894503</v>
      </c>
    </row>
    <row r="11" spans="1:13" x14ac:dyDescent="0.25">
      <c r="A11" s="230" t="s">
        <v>294</v>
      </c>
      <c r="B11" s="230" t="s">
        <v>293</v>
      </c>
      <c r="C11" s="230">
        <v>2</v>
      </c>
      <c r="D11" s="230" t="s">
        <v>330</v>
      </c>
      <c r="E11" s="233">
        <v>45736.543660474534</v>
      </c>
      <c r="F11" s="230" t="s">
        <v>7</v>
      </c>
      <c r="G11" s="230">
        <v>2100</v>
      </c>
      <c r="H11" s="230" t="s">
        <v>289</v>
      </c>
      <c r="I11" s="232" t="s">
        <v>147</v>
      </c>
      <c r="J11" s="230" t="s">
        <v>327</v>
      </c>
      <c r="K11" s="230">
        <v>30</v>
      </c>
      <c r="L11" s="230">
        <v>9.1325283050537092</v>
      </c>
      <c r="M11" s="230">
        <v>36.658248901367102</v>
      </c>
    </row>
    <row r="12" spans="1:13" x14ac:dyDescent="0.25">
      <c r="A12" s="230" t="s">
        <v>294</v>
      </c>
      <c r="B12" s="230" t="s">
        <v>293</v>
      </c>
      <c r="C12" s="230">
        <v>2</v>
      </c>
      <c r="D12" s="230" t="s">
        <v>331</v>
      </c>
      <c r="E12" s="233">
        <v>45736.58468104167</v>
      </c>
      <c r="F12" s="230" t="s">
        <v>7</v>
      </c>
      <c r="G12" s="230">
        <v>900</v>
      </c>
      <c r="H12" s="230" t="s">
        <v>289</v>
      </c>
      <c r="I12" s="232" t="s">
        <v>147</v>
      </c>
      <c r="J12" s="230" t="s">
        <v>289</v>
      </c>
      <c r="K12" s="230">
        <v>0</v>
      </c>
      <c r="L12" s="230">
        <v>9.1399269104003906</v>
      </c>
      <c r="M12" s="230">
        <v>36.668254852294901</v>
      </c>
    </row>
    <row r="13" spans="1:13" x14ac:dyDescent="0.25">
      <c r="A13" s="230" t="s">
        <v>294</v>
      </c>
      <c r="B13" s="230" t="s">
        <v>293</v>
      </c>
      <c r="C13" s="230">
        <v>1</v>
      </c>
      <c r="D13" s="230" t="s">
        <v>325</v>
      </c>
      <c r="E13" s="233">
        <v>45736.654089629628</v>
      </c>
      <c r="F13" s="230" t="s">
        <v>7</v>
      </c>
      <c r="G13" s="230">
        <v>900</v>
      </c>
      <c r="H13" s="230" t="s">
        <v>289</v>
      </c>
      <c r="I13" s="232" t="s">
        <v>147</v>
      </c>
      <c r="J13" s="230" t="s">
        <v>289</v>
      </c>
      <c r="K13" s="230">
        <v>0</v>
      </c>
      <c r="L13" s="230">
        <v>9.8582134246826101</v>
      </c>
      <c r="M13" s="230">
        <v>36.664878845214801</v>
      </c>
    </row>
    <row r="14" spans="1:13" x14ac:dyDescent="0.25">
      <c r="A14" s="230" t="s">
        <v>294</v>
      </c>
      <c r="B14" s="230" t="s">
        <v>293</v>
      </c>
      <c r="C14" s="230">
        <v>2</v>
      </c>
      <c r="D14" s="230" t="s">
        <v>325</v>
      </c>
      <c r="E14" s="233">
        <v>45736.654220868055</v>
      </c>
      <c r="F14" s="230" t="s">
        <v>7</v>
      </c>
      <c r="G14" s="230">
        <v>2100</v>
      </c>
      <c r="H14" s="230" t="s">
        <v>289</v>
      </c>
      <c r="I14" s="232" t="s">
        <v>147</v>
      </c>
      <c r="J14" s="230" t="s">
        <v>289</v>
      </c>
      <c r="K14" s="230">
        <v>0</v>
      </c>
      <c r="L14" s="230">
        <v>9.8610744476318306</v>
      </c>
      <c r="M14" s="230">
        <v>36.665561676025298</v>
      </c>
    </row>
  </sheetData>
  <mergeCells count="1">
    <mergeCell ref="A1:L2"/>
  </mergeCells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BN717"/>
  <sheetViews>
    <sheetView topLeftCell="A142" zoomScale="85" zoomScaleNormal="85" workbookViewId="0">
      <selection activeCell="G161" sqref="G161"/>
    </sheetView>
  </sheetViews>
  <sheetFormatPr baseColWidth="10" defaultColWidth="11.42578125" defaultRowHeight="15" x14ac:dyDescent="0.25"/>
  <cols>
    <col min="3" max="3" width="13.28515625" bestFit="1" customWidth="1"/>
    <col min="4" max="4" width="24.5703125" bestFit="1" customWidth="1"/>
    <col min="11" max="11" width="18.42578125" customWidth="1"/>
    <col min="12" max="12" width="19.7109375" bestFit="1" customWidth="1"/>
    <col min="16" max="16" width="16.85546875" bestFit="1" customWidth="1"/>
  </cols>
  <sheetData>
    <row r="1" spans="1:66" x14ac:dyDescent="0.25">
      <c r="A1" s="270" t="s">
        <v>253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spans="1:66" x14ac:dyDescent="0.25">
      <c r="A2" s="270"/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ht="15.75" x14ac:dyDescent="0.25">
      <c r="A3" s="273" t="s">
        <v>67</v>
      </c>
      <c r="B3" s="273"/>
      <c r="C3" s="273"/>
      <c r="D3" s="273"/>
      <c r="E3" s="273"/>
      <c r="F3" s="273"/>
      <c r="G3" s="1"/>
      <c r="H3" s="1"/>
      <c r="I3" s="1"/>
      <c r="J3" s="1"/>
      <c r="K3" s="1"/>
      <c r="L3" s="1"/>
      <c r="M3" s="1"/>
      <c r="N3" s="1"/>
      <c r="O3" s="18"/>
      <c r="P3" s="18"/>
      <c r="Q3" s="18"/>
      <c r="R3" s="18"/>
      <c r="S3" s="18"/>
      <c r="T3" s="18"/>
      <c r="U3" s="18"/>
      <c r="V3" s="18"/>
      <c r="W3" s="18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x14ac:dyDescent="0.25">
      <c r="A4" s="286" t="s">
        <v>69</v>
      </c>
      <c r="B4" s="286"/>
      <c r="C4" s="286"/>
      <c r="D4" s="286"/>
      <c r="E4" s="286"/>
      <c r="F4" s="286"/>
      <c r="G4" s="286"/>
      <c r="H4" s="286"/>
      <c r="I4" s="286"/>
      <c r="J4" s="1"/>
      <c r="K4" s="1"/>
      <c r="L4" s="1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spans="1:66" s="1" customFormat="1" ht="15" customHeight="1" x14ac:dyDescent="0.25">
      <c r="A5" s="286"/>
      <c r="B5" s="286"/>
      <c r="C5" s="286"/>
      <c r="D5" s="286"/>
      <c r="E5" s="286"/>
      <c r="F5" s="286"/>
      <c r="G5" s="286"/>
      <c r="H5" s="286"/>
      <c r="I5" s="286"/>
    </row>
    <row r="6" spans="1:66" s="1" customFormat="1" ht="15" customHeight="1" x14ac:dyDescent="0.25">
      <c r="A6" s="286"/>
      <c r="B6" s="286"/>
      <c r="C6" s="286"/>
      <c r="D6" s="286"/>
      <c r="E6" s="286"/>
      <c r="F6" s="286"/>
      <c r="G6" s="286"/>
      <c r="H6" s="286"/>
      <c r="I6" s="286"/>
    </row>
    <row r="7" spans="1:66" s="1" customFormat="1" x14ac:dyDescent="0.25">
      <c r="A7" s="286"/>
      <c r="B7" s="286"/>
      <c r="C7" s="286"/>
      <c r="D7" s="286"/>
      <c r="E7" s="286"/>
      <c r="F7" s="286"/>
      <c r="G7" s="286"/>
      <c r="H7" s="286"/>
      <c r="I7" s="286"/>
    </row>
    <row r="8" spans="1:66" s="1" customFormat="1" x14ac:dyDescent="0.25"/>
    <row r="9" spans="1:66" s="1" customFormat="1" ht="20.25" thickBot="1" x14ac:dyDescent="0.35">
      <c r="A9" s="266" t="s">
        <v>68</v>
      </c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</row>
    <row r="10" spans="1:66" s="1" customFormat="1" ht="15.75" thickTop="1" x14ac:dyDescent="0.25"/>
    <row r="11" spans="1:66" s="1" customFormat="1" x14ac:dyDescent="0.25">
      <c r="A11" s="21"/>
      <c r="B11" s="21"/>
      <c r="C11" s="21"/>
      <c r="D11" s="21"/>
      <c r="E11" s="21"/>
      <c r="F11" s="21"/>
      <c r="I11" s="23"/>
      <c r="J11" s="23"/>
      <c r="K11" s="23"/>
      <c r="L11" s="106"/>
      <c r="M11" s="107"/>
      <c r="N11" s="23"/>
      <c r="O11" s="23"/>
    </row>
    <row r="12" spans="1:66" s="1" customFormat="1" x14ac:dyDescent="0.25">
      <c r="A12" s="21"/>
      <c r="B12" s="21"/>
      <c r="C12" s="21"/>
      <c r="D12" s="21"/>
      <c r="E12" s="21"/>
      <c r="F12" s="21"/>
      <c r="I12" s="23"/>
      <c r="J12" s="23"/>
      <c r="L12" s="106"/>
      <c r="M12" s="107"/>
      <c r="O12" s="23"/>
    </row>
    <row r="13" spans="1:66" s="1" customFormat="1" x14ac:dyDescent="0.25">
      <c r="A13" s="21"/>
      <c r="B13" s="21"/>
      <c r="C13" s="21"/>
      <c r="D13" s="21"/>
      <c r="E13" s="21"/>
      <c r="F13" s="21"/>
      <c r="G13" s="23"/>
      <c r="I13" s="23"/>
      <c r="J13" s="23"/>
      <c r="O13" s="23"/>
    </row>
    <row r="14" spans="1:66" s="1" customFormat="1" x14ac:dyDescent="0.25">
      <c r="A14" s="21"/>
      <c r="B14" s="21"/>
      <c r="C14" s="21" t="s">
        <v>1</v>
      </c>
      <c r="D14" s="21" t="s">
        <v>17</v>
      </c>
      <c r="E14" s="21" t="s">
        <v>18</v>
      </c>
      <c r="F14" s="21"/>
      <c r="G14" s="23"/>
      <c r="I14" s="23"/>
      <c r="J14" s="23"/>
      <c r="K14" s="23"/>
      <c r="L14" s="23"/>
      <c r="M14" s="23"/>
      <c r="N14" s="23"/>
      <c r="O14" s="23"/>
      <c r="P14" s="23"/>
    </row>
    <row r="15" spans="1:66" s="1" customFormat="1" x14ac:dyDescent="0.25">
      <c r="A15" s="21"/>
      <c r="B15" s="21" t="s">
        <v>28</v>
      </c>
      <c r="C15" s="33">
        <v>0.87860000000000005</v>
      </c>
      <c r="D15" s="33">
        <v>0.80740000000000001</v>
      </c>
      <c r="E15" s="33">
        <v>0.86990000000000001</v>
      </c>
      <c r="F15" s="21"/>
      <c r="G15" s="23"/>
      <c r="I15" s="23"/>
      <c r="J15" s="23"/>
      <c r="K15" s="23"/>
      <c r="L15" s="23"/>
      <c r="M15" s="23"/>
      <c r="N15" s="23"/>
      <c r="O15" s="23"/>
      <c r="P15" s="23"/>
    </row>
    <row r="16" spans="1:66" s="1" customFormat="1" x14ac:dyDescent="0.25">
      <c r="A16" s="21"/>
      <c r="B16" s="21" t="s">
        <v>29</v>
      </c>
      <c r="C16" s="33">
        <v>0.1053</v>
      </c>
      <c r="D16" s="33">
        <v>0</v>
      </c>
      <c r="E16" s="33">
        <v>5.0000000000000001E-3</v>
      </c>
      <c r="F16" s="21"/>
      <c r="G16" s="23"/>
      <c r="I16" s="23"/>
      <c r="J16" s="23"/>
      <c r="K16" s="23"/>
      <c r="L16" s="23"/>
      <c r="M16" s="23"/>
      <c r="N16" s="23"/>
      <c r="O16" s="23"/>
      <c r="P16" s="23"/>
      <c r="Q16" s="49"/>
      <c r="R16" s="49"/>
    </row>
    <row r="17" spans="1:24" s="1" customFormat="1" x14ac:dyDescent="0.25">
      <c r="A17" s="21"/>
      <c r="B17" s="21" t="s">
        <v>55</v>
      </c>
      <c r="C17" s="33">
        <v>1.61E-2</v>
      </c>
      <c r="D17" s="33">
        <v>0.19259999999999999</v>
      </c>
      <c r="E17" s="33">
        <v>0.12509999999999999</v>
      </c>
      <c r="F17" s="21"/>
      <c r="G17" s="23"/>
      <c r="I17" s="23"/>
      <c r="J17" s="23"/>
      <c r="K17" s="23"/>
      <c r="L17" s="23"/>
      <c r="M17" s="23"/>
      <c r="N17" s="23"/>
      <c r="O17" s="23"/>
      <c r="P17" s="23"/>
      <c r="Q17" s="49"/>
      <c r="R17" s="49"/>
    </row>
    <row r="18" spans="1:24" s="1" customFormat="1" x14ac:dyDescent="0.25">
      <c r="I18" s="23"/>
      <c r="J18" s="23"/>
      <c r="K18" s="23"/>
      <c r="L18" s="50"/>
      <c r="M18" s="23"/>
      <c r="N18" s="23"/>
      <c r="O18" s="23"/>
      <c r="P18" s="23"/>
    </row>
    <row r="19" spans="1:24" s="1" customFormat="1" x14ac:dyDescent="0.25"/>
    <row r="20" spans="1:24" s="1" customFormat="1" x14ac:dyDescent="0.25"/>
    <row r="21" spans="1:24" s="1" customFormat="1" x14ac:dyDescent="0.25"/>
    <row r="22" spans="1:24" s="1" customFormat="1" x14ac:dyDescent="0.25"/>
    <row r="23" spans="1:24" s="26" customFormat="1" x14ac:dyDescent="0.25">
      <c r="J23" s="18"/>
      <c r="P23" s="18"/>
      <c r="Q23" s="18"/>
      <c r="R23" s="18"/>
    </row>
    <row r="24" spans="1:24" s="26" customFormat="1" x14ac:dyDescent="0.25">
      <c r="A24" s="21"/>
      <c r="B24" s="21"/>
      <c r="C24" s="21"/>
      <c r="D24" s="21"/>
      <c r="E24" s="21"/>
      <c r="F24" s="21"/>
      <c r="G24" s="21"/>
      <c r="J24" s="18"/>
      <c r="P24" s="23"/>
      <c r="Q24" s="18"/>
      <c r="R24" s="18"/>
    </row>
    <row r="25" spans="1:24" s="26" customFormat="1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3"/>
      <c r="K25" s="23"/>
      <c r="L25" s="23"/>
      <c r="M25" s="23"/>
      <c r="N25" s="23"/>
      <c r="P25" s="23"/>
      <c r="Q25" s="18"/>
      <c r="R25" s="18"/>
    </row>
    <row r="26" spans="1:24" s="26" customFormat="1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50"/>
      <c r="K26" s="23"/>
      <c r="L26" s="23"/>
      <c r="M26" s="23"/>
      <c r="N26" s="23"/>
      <c r="O26" s="23"/>
      <c r="P26" s="23"/>
      <c r="Q26" s="18"/>
      <c r="R26" s="18"/>
      <c r="S26" s="18"/>
      <c r="T26" s="18"/>
      <c r="U26" s="18"/>
      <c r="V26" s="18"/>
      <c r="W26" s="18"/>
      <c r="X26" s="18"/>
    </row>
    <row r="27" spans="1:24" s="26" customFormat="1" x14ac:dyDescent="0.25">
      <c r="A27" s="21"/>
      <c r="B27" s="21"/>
      <c r="C27" s="21" t="s">
        <v>1</v>
      </c>
      <c r="D27" s="21" t="s">
        <v>17</v>
      </c>
      <c r="E27" s="21" t="s">
        <v>18</v>
      </c>
      <c r="F27" s="21"/>
      <c r="G27" s="21"/>
      <c r="H27" s="21"/>
      <c r="I27" s="21"/>
      <c r="J27" s="23"/>
      <c r="K27" s="23"/>
      <c r="L27" s="23"/>
      <c r="M27" s="23"/>
      <c r="N27" s="23"/>
      <c r="O27" s="23"/>
      <c r="P27" s="23"/>
      <c r="Q27" s="18"/>
      <c r="R27" s="18"/>
      <c r="S27" s="18"/>
      <c r="T27" s="18" t="s">
        <v>18</v>
      </c>
      <c r="U27" s="18"/>
      <c r="V27" s="18"/>
      <c r="W27" s="18"/>
      <c r="X27" s="18"/>
    </row>
    <row r="28" spans="1:24" s="26" customFormat="1" x14ac:dyDescent="0.25">
      <c r="A28" s="21"/>
      <c r="B28" s="135" t="s">
        <v>13</v>
      </c>
      <c r="C28" s="136">
        <v>7.7999999999999996E-3</v>
      </c>
      <c r="D28" s="137">
        <v>8.6E-3</v>
      </c>
      <c r="E28" s="137">
        <v>0.37230000000000002</v>
      </c>
      <c r="F28" s="21"/>
      <c r="G28" s="21"/>
      <c r="H28" s="21"/>
      <c r="I28" s="21"/>
      <c r="J28" s="23"/>
      <c r="K28" s="23"/>
      <c r="L28" s="93" t="s">
        <v>56</v>
      </c>
      <c r="M28" s="64">
        <v>0.13988706729036252</v>
      </c>
      <c r="N28" s="18"/>
      <c r="O28" s="18"/>
      <c r="P28" s="18"/>
      <c r="Q28" s="18"/>
    </row>
    <row r="29" spans="1:24" s="26" customFormat="1" x14ac:dyDescent="0.25">
      <c r="A29" s="21"/>
      <c r="B29" s="135" t="s">
        <v>44</v>
      </c>
      <c r="C29" s="136">
        <v>0.99219999999999997</v>
      </c>
      <c r="D29" s="137">
        <v>0.99139999999999995</v>
      </c>
      <c r="E29" s="137">
        <v>0.62770000000000004</v>
      </c>
      <c r="F29" s="21"/>
      <c r="G29" s="21"/>
      <c r="H29" s="21"/>
      <c r="I29" s="21"/>
      <c r="J29" s="23"/>
      <c r="K29" s="23"/>
      <c r="L29" s="93" t="s">
        <v>57</v>
      </c>
      <c r="M29" s="64">
        <v>0.82415806264716063</v>
      </c>
      <c r="N29" s="18"/>
      <c r="O29" s="18"/>
      <c r="P29" s="18"/>
      <c r="Q29" s="18"/>
    </row>
    <row r="30" spans="1:24" s="26" customFormat="1" x14ac:dyDescent="0.25">
      <c r="A30" s="21"/>
      <c r="B30" s="21"/>
      <c r="C30" s="21"/>
      <c r="D30" s="135"/>
      <c r="E30" s="138"/>
      <c r="F30" s="34"/>
      <c r="G30" s="21"/>
      <c r="H30" s="21"/>
      <c r="I30" s="21"/>
      <c r="K30" s="23"/>
      <c r="L30" s="93" t="s">
        <v>14</v>
      </c>
      <c r="M30" s="64">
        <v>3.540738063027974E-2</v>
      </c>
      <c r="N30" s="18"/>
      <c r="O30" s="18"/>
      <c r="P30" s="18"/>
      <c r="Q30" s="18"/>
    </row>
    <row r="31" spans="1:24" s="26" customFormat="1" x14ac:dyDescent="0.25">
      <c r="A31" s="21"/>
      <c r="B31" s="21"/>
      <c r="C31" s="21"/>
      <c r="D31" s="21"/>
      <c r="E31" s="21"/>
      <c r="F31" s="21"/>
      <c r="G31" s="21"/>
      <c r="H31" s="21"/>
      <c r="I31" s="21"/>
      <c r="K31" s="23"/>
      <c r="L31" s="93" t="s">
        <v>58</v>
      </c>
      <c r="M31" s="64">
        <v>5.4748943219708722E-4</v>
      </c>
      <c r="N31" s="18"/>
      <c r="O31" s="18"/>
      <c r="P31" s="18"/>
      <c r="Q31" s="18"/>
    </row>
    <row r="32" spans="1:24" s="26" customFormat="1" x14ac:dyDescent="0.25">
      <c r="A32" s="21"/>
      <c r="B32" s="18"/>
      <c r="C32" s="18"/>
      <c r="D32" s="18"/>
      <c r="E32" s="18"/>
      <c r="F32" s="33"/>
      <c r="G32" s="21"/>
      <c r="K32" s="23"/>
      <c r="L32" s="18"/>
      <c r="M32" s="18"/>
      <c r="N32" s="18"/>
      <c r="O32" s="18"/>
      <c r="P32" s="18"/>
      <c r="Q32" s="18"/>
    </row>
    <row r="33" spans="1:17" s="26" customFormat="1" x14ac:dyDescent="0.25">
      <c r="A33" s="21"/>
      <c r="B33" s="21"/>
      <c r="C33" s="21"/>
      <c r="D33" s="21"/>
      <c r="E33" s="21"/>
      <c r="F33" s="21"/>
      <c r="G33" s="21"/>
      <c r="K33" s="23"/>
      <c r="L33" s="18"/>
      <c r="M33" s="18"/>
      <c r="N33" s="18"/>
      <c r="O33" s="18"/>
      <c r="P33" s="18"/>
      <c r="Q33" s="18"/>
    </row>
    <row r="34" spans="1:17" s="26" customFormat="1" x14ac:dyDescent="0.25">
      <c r="A34" s="21"/>
      <c r="B34" s="21"/>
      <c r="C34" s="21"/>
      <c r="D34" s="21"/>
      <c r="E34" s="21"/>
      <c r="F34" s="21"/>
      <c r="G34" s="21"/>
      <c r="J34" s="23"/>
      <c r="K34" s="23"/>
      <c r="L34" s="18"/>
      <c r="M34" s="18"/>
      <c r="N34" s="18"/>
      <c r="O34" s="18"/>
      <c r="P34" s="18"/>
      <c r="Q34" s="18"/>
    </row>
    <row r="35" spans="1:17" s="26" customFormat="1" x14ac:dyDescent="0.25">
      <c r="J35" s="23"/>
      <c r="K35" s="23"/>
      <c r="L35" s="18"/>
      <c r="M35" s="18"/>
      <c r="N35" s="18"/>
      <c r="O35" s="18"/>
      <c r="P35" s="18"/>
      <c r="Q35" s="18"/>
    </row>
    <row r="36" spans="1:17" s="26" customFormat="1" x14ac:dyDescent="0.25">
      <c r="J36" s="23"/>
      <c r="K36" s="23"/>
    </row>
    <row r="37" spans="1:17" s="26" customFormat="1" x14ac:dyDescent="0.25">
      <c r="J37" s="23"/>
      <c r="K37" s="23"/>
    </row>
    <row r="38" spans="1:17" s="1" customFormat="1" x14ac:dyDescent="0.25">
      <c r="A38" s="21"/>
      <c r="G38" s="21"/>
      <c r="H38" s="21"/>
      <c r="I38" s="26"/>
      <c r="J38" s="26"/>
      <c r="K38" s="23"/>
      <c r="L38" s="23"/>
      <c r="M38" s="23"/>
      <c r="N38" s="23"/>
      <c r="O38" s="23"/>
      <c r="P38" s="23"/>
      <c r="Q38" s="23"/>
    </row>
    <row r="39" spans="1:17" s="1" customFormat="1" x14ac:dyDescent="0.25">
      <c r="A39" s="31"/>
      <c r="B39" s="23"/>
      <c r="C39" s="23"/>
      <c r="D39" s="23"/>
      <c r="E39" s="23"/>
      <c r="F39" s="23"/>
      <c r="G39" s="23"/>
    </row>
    <row r="40" spans="1:17" s="1" customFormat="1" x14ac:dyDescent="0.25"/>
    <row r="41" spans="1:17" s="1" customFormat="1" ht="20.25" thickBot="1" x14ac:dyDescent="0.35">
      <c r="A41" s="266" t="s">
        <v>65</v>
      </c>
      <c r="B41" s="266"/>
      <c r="C41" s="266"/>
      <c r="D41" s="266"/>
      <c r="E41" s="266"/>
      <c r="F41" s="266"/>
      <c r="G41" s="266"/>
      <c r="H41" s="266"/>
      <c r="I41" s="266"/>
      <c r="J41" s="266"/>
      <c r="K41" s="266"/>
      <c r="L41" s="266"/>
      <c r="M41" s="266"/>
      <c r="N41" s="266"/>
    </row>
    <row r="42" spans="1:17" s="23" customFormat="1" ht="20.25" thickTop="1" x14ac:dyDescent="0.3">
      <c r="A42" s="47"/>
      <c r="C42" s="134"/>
      <c r="D42" s="134"/>
      <c r="E42" s="134"/>
    </row>
    <row r="43" spans="1:17" s="18" customFormat="1" ht="19.5" x14ac:dyDescent="0.3">
      <c r="A43" s="141"/>
      <c r="B43" s="23"/>
      <c r="C43" s="134"/>
      <c r="D43" s="134"/>
      <c r="E43" s="134"/>
      <c r="F43" s="23"/>
    </row>
    <row r="44" spans="1:17" s="18" customFormat="1" x14ac:dyDescent="0.25">
      <c r="B44" s="23"/>
      <c r="C44" s="23"/>
      <c r="D44" s="23" t="s">
        <v>1</v>
      </c>
      <c r="E44" s="23" t="s">
        <v>17</v>
      </c>
      <c r="F44" s="23" t="s">
        <v>18</v>
      </c>
    </row>
    <row r="45" spans="1:17" s="18" customFormat="1" x14ac:dyDescent="0.25">
      <c r="B45" s="23"/>
      <c r="C45" s="23" t="s">
        <v>61</v>
      </c>
      <c r="D45" s="132">
        <v>141</v>
      </c>
      <c r="E45" s="132">
        <v>141</v>
      </c>
      <c r="F45" s="132">
        <v>141</v>
      </c>
    </row>
    <row r="46" spans="1:17" s="18" customFormat="1" x14ac:dyDescent="0.25">
      <c r="B46" s="23"/>
      <c r="C46" s="23" t="s">
        <v>59</v>
      </c>
      <c r="D46" s="132">
        <v>0</v>
      </c>
      <c r="E46" s="132">
        <v>0</v>
      </c>
      <c r="F46" s="132">
        <v>0</v>
      </c>
    </row>
    <row r="47" spans="1:17" s="18" customFormat="1" x14ac:dyDescent="0.25">
      <c r="B47" s="23"/>
      <c r="C47" s="23" t="s">
        <v>62</v>
      </c>
      <c r="D47" s="132">
        <v>141</v>
      </c>
      <c r="E47" s="132">
        <v>141</v>
      </c>
      <c r="F47" s="132">
        <v>141</v>
      </c>
    </row>
    <row r="48" spans="1:17" s="18" customFormat="1" x14ac:dyDescent="0.25">
      <c r="B48" s="23"/>
      <c r="C48" s="23" t="s">
        <v>60</v>
      </c>
      <c r="D48" s="132">
        <v>0</v>
      </c>
      <c r="E48" s="132">
        <v>0</v>
      </c>
      <c r="F48" s="132">
        <v>0</v>
      </c>
    </row>
    <row r="49" spans="1:19" s="18" customFormat="1" x14ac:dyDescent="0.25">
      <c r="B49" s="23"/>
      <c r="C49" s="23"/>
      <c r="D49" s="23"/>
      <c r="E49" s="23"/>
      <c r="F49" s="23"/>
    </row>
    <row r="50" spans="1:19" s="18" customFormat="1" x14ac:dyDescent="0.25">
      <c r="B50" s="23"/>
      <c r="C50" s="23"/>
      <c r="D50" s="23" t="s">
        <v>1</v>
      </c>
      <c r="E50" s="23" t="s">
        <v>1</v>
      </c>
      <c r="F50" s="23" t="s">
        <v>1</v>
      </c>
    </row>
    <row r="51" spans="1:19" s="18" customFormat="1" x14ac:dyDescent="0.25">
      <c r="B51" s="23"/>
      <c r="C51" s="23" t="s">
        <v>61</v>
      </c>
      <c r="D51" s="177">
        <f>D45/141</f>
        <v>1</v>
      </c>
      <c r="E51" s="177">
        <f>E45/141</f>
        <v>1</v>
      </c>
      <c r="F51" s="177">
        <f>F45/141</f>
        <v>1</v>
      </c>
    </row>
    <row r="52" spans="1:19" s="18" customFormat="1" x14ac:dyDescent="0.25">
      <c r="B52" s="23"/>
      <c r="C52" s="23" t="s">
        <v>62</v>
      </c>
      <c r="D52" s="177">
        <f>D47/141</f>
        <v>1</v>
      </c>
      <c r="E52" s="177">
        <f>E47/141</f>
        <v>1</v>
      </c>
      <c r="F52" s="177">
        <f>F47/141</f>
        <v>1</v>
      </c>
    </row>
    <row r="53" spans="1:19" s="18" customFormat="1" x14ac:dyDescent="0.25">
      <c r="B53" s="23"/>
      <c r="C53" s="23"/>
      <c r="D53" s="23" t="s">
        <v>1</v>
      </c>
      <c r="E53" s="23" t="s">
        <v>17</v>
      </c>
      <c r="F53" s="177" t="s">
        <v>18</v>
      </c>
    </row>
    <row r="54" spans="1:19" s="18" customFormat="1" x14ac:dyDescent="0.25">
      <c r="B54" s="23"/>
      <c r="C54" s="23" t="s">
        <v>59</v>
      </c>
      <c r="D54" s="177">
        <f>D46/300</f>
        <v>0</v>
      </c>
      <c r="E54" s="177">
        <f>E46/300</f>
        <v>0</v>
      </c>
      <c r="F54" s="177">
        <f>F46/300</f>
        <v>0</v>
      </c>
    </row>
    <row r="55" spans="1:19" s="18" customFormat="1" x14ac:dyDescent="0.25">
      <c r="B55" s="23"/>
      <c r="C55" s="23" t="s">
        <v>60</v>
      </c>
      <c r="D55" s="177">
        <f>D48/300</f>
        <v>0</v>
      </c>
      <c r="E55" s="177">
        <f>E48/300</f>
        <v>0</v>
      </c>
      <c r="F55" s="177">
        <f>F48/300</f>
        <v>0</v>
      </c>
    </row>
    <row r="56" spans="1:19" s="23" customFormat="1" x14ac:dyDescent="0.25"/>
    <row r="57" spans="1:19" s="23" customFormat="1" x14ac:dyDescent="0.25"/>
    <row r="58" spans="1:19" s="23" customFormat="1" x14ac:dyDescent="0.25">
      <c r="C58" s="1"/>
      <c r="D58" s="1"/>
      <c r="E58" s="1"/>
      <c r="S58" s="18"/>
    </row>
    <row r="59" spans="1:19" s="23" customFormat="1" x14ac:dyDescent="0.25">
      <c r="A59" s="31" t="s">
        <v>321</v>
      </c>
      <c r="I59" s="31"/>
      <c r="O59" s="18"/>
      <c r="P59" s="18"/>
      <c r="Q59" s="18"/>
      <c r="R59" s="18"/>
      <c r="S59" s="18"/>
    </row>
    <row r="60" spans="1:19" s="23" customFormat="1" ht="18" customHeight="1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</row>
    <row r="61" spans="1:19" s="18" customFormat="1" x14ac:dyDescent="0.25">
      <c r="A61" s="21"/>
      <c r="B61" s="21"/>
      <c r="C61" s="21"/>
      <c r="D61" s="21"/>
      <c r="E61" s="21"/>
      <c r="F61" s="21"/>
      <c r="H61" s="21"/>
      <c r="I61" s="21"/>
      <c r="J61" s="21"/>
      <c r="K61" s="23"/>
      <c r="L61" s="23"/>
      <c r="N61" s="32"/>
    </row>
    <row r="62" spans="1:19" s="18" customFormat="1" x14ac:dyDescent="0.25">
      <c r="A62" s="226"/>
      <c r="B62" s="21" t="s">
        <v>1</v>
      </c>
      <c r="C62" s="21" t="s">
        <v>17</v>
      </c>
      <c r="D62" s="21" t="s">
        <v>18</v>
      </c>
      <c r="E62" s="21"/>
      <c r="F62" s="21"/>
      <c r="G62" s="18" t="s">
        <v>1</v>
      </c>
      <c r="H62" s="21" t="s">
        <v>17</v>
      </c>
      <c r="I62" s="21" t="s">
        <v>18</v>
      </c>
      <c r="J62" s="21"/>
      <c r="K62" s="23"/>
      <c r="L62" s="23"/>
    </row>
    <row r="63" spans="1:19" s="18" customFormat="1" x14ac:dyDescent="0.25">
      <c r="A63" s="226" t="s">
        <v>63</v>
      </c>
      <c r="B63" s="21">
        <v>43.4</v>
      </c>
      <c r="C63" s="21">
        <v>28.16</v>
      </c>
      <c r="D63" s="21">
        <v>24.29</v>
      </c>
      <c r="E63" s="21"/>
      <c r="F63" s="21" t="s">
        <v>71</v>
      </c>
      <c r="G63" s="18">
        <v>146.19999999999999</v>
      </c>
      <c r="H63" s="21">
        <v>290.77</v>
      </c>
      <c r="I63" s="21">
        <v>113.91</v>
      </c>
      <c r="J63" s="21">
        <v>140</v>
      </c>
      <c r="K63" s="23"/>
      <c r="L63" s="23"/>
    </row>
    <row r="64" spans="1:19" s="18" customFormat="1" x14ac:dyDescent="0.25">
      <c r="A64" s="226" t="s">
        <v>64</v>
      </c>
      <c r="B64" s="21">
        <v>17.260000000000002</v>
      </c>
      <c r="C64" s="21">
        <v>23.31</v>
      </c>
      <c r="D64" s="21">
        <v>5.47</v>
      </c>
      <c r="E64" s="21"/>
      <c r="F64" s="21" t="s">
        <v>72</v>
      </c>
      <c r="G64" s="18">
        <v>28.36</v>
      </c>
      <c r="H64" s="21">
        <v>87.78</v>
      </c>
      <c r="I64" s="21">
        <v>35.590000000000003</v>
      </c>
      <c r="J64" s="21"/>
      <c r="K64" s="23"/>
      <c r="L64" s="23"/>
    </row>
    <row r="65" spans="1:22" s="18" customFormat="1" x14ac:dyDescent="0.25">
      <c r="A65" s="21"/>
      <c r="B65" s="21"/>
      <c r="C65" s="21"/>
      <c r="D65" s="21"/>
      <c r="E65" s="21"/>
      <c r="F65" s="226"/>
      <c r="G65" s="21"/>
      <c r="H65" s="21"/>
      <c r="I65" s="21"/>
      <c r="J65" s="21"/>
      <c r="K65" s="23"/>
      <c r="L65" s="23"/>
    </row>
    <row r="66" spans="1:22" s="18" customFormat="1" x14ac:dyDescent="0.2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3"/>
      <c r="L66" s="23"/>
    </row>
    <row r="67" spans="1:22" s="18" customFormat="1" x14ac:dyDescent="0.25">
      <c r="G67" s="23"/>
      <c r="H67" s="23"/>
      <c r="I67" s="23"/>
      <c r="J67" s="23"/>
      <c r="K67" s="23"/>
      <c r="L67" s="23"/>
    </row>
    <row r="68" spans="1:22" s="18" customFormat="1" x14ac:dyDescent="0.25">
      <c r="G68" s="23"/>
      <c r="H68" s="23"/>
      <c r="I68" s="23"/>
      <c r="J68" s="23"/>
      <c r="K68" s="23"/>
      <c r="L68" s="23"/>
    </row>
    <row r="69" spans="1:22" s="18" customFormat="1" x14ac:dyDescent="0.25">
      <c r="G69" s="23"/>
      <c r="H69" s="23"/>
      <c r="I69" s="23"/>
      <c r="J69" s="23"/>
      <c r="K69" s="23"/>
      <c r="L69" s="23"/>
    </row>
    <row r="70" spans="1:22" s="18" customFormat="1" x14ac:dyDescent="0.25">
      <c r="G70" s="23"/>
      <c r="H70" s="23"/>
      <c r="I70" s="23"/>
      <c r="J70" s="23"/>
      <c r="K70" s="23"/>
      <c r="L70" s="23"/>
    </row>
    <row r="71" spans="1:22" s="18" customFormat="1" x14ac:dyDescent="0.25">
      <c r="G71" s="23"/>
      <c r="H71" s="23"/>
      <c r="I71" s="23"/>
      <c r="J71" s="23"/>
      <c r="K71" s="23"/>
      <c r="L71" s="23"/>
    </row>
    <row r="72" spans="1:22" s="18" customFormat="1" x14ac:dyDescent="0.25">
      <c r="G72" s="23"/>
      <c r="H72" s="23"/>
      <c r="I72" s="23"/>
      <c r="J72" s="23"/>
      <c r="K72" s="23"/>
      <c r="L72" s="23"/>
    </row>
    <row r="73" spans="1:22" s="18" customFormat="1" x14ac:dyDescent="0.25">
      <c r="G73" s="23"/>
      <c r="H73" s="23"/>
      <c r="I73" s="23"/>
      <c r="J73" s="23"/>
      <c r="K73" s="23"/>
      <c r="L73" s="23"/>
    </row>
    <row r="74" spans="1:22" s="18" customFormat="1" x14ac:dyDescent="0.25">
      <c r="G74" s="23"/>
      <c r="H74" s="23"/>
      <c r="I74" s="23"/>
      <c r="J74" s="23"/>
      <c r="K74" s="23"/>
      <c r="L74" s="23"/>
      <c r="V74" s="18">
        <v>5</v>
      </c>
    </row>
    <row r="75" spans="1:22" s="23" customFormat="1" x14ac:dyDescent="0.25">
      <c r="A75" s="31"/>
    </row>
    <row r="76" spans="1:22" s="1" customFormat="1" x14ac:dyDescent="0.25"/>
    <row r="77" spans="1:22" s="1" customFormat="1" x14ac:dyDescent="0.25"/>
    <row r="78" spans="1:22" s="1" customFormat="1" ht="15.75" x14ac:dyDescent="0.25">
      <c r="A78" s="90" t="s">
        <v>197</v>
      </c>
    </row>
    <row r="79" spans="1:22" s="1" customFormat="1" ht="20.25" thickBot="1" x14ac:dyDescent="0.35">
      <c r="A79" s="266" t="s">
        <v>131</v>
      </c>
      <c r="B79" s="266"/>
      <c r="C79" s="266"/>
      <c r="D79" s="266"/>
      <c r="E79" s="266"/>
      <c r="F79" s="266"/>
      <c r="G79" s="266"/>
      <c r="H79" s="266"/>
      <c r="I79" s="266"/>
      <c r="J79" s="266"/>
      <c r="K79" s="266"/>
      <c r="L79" s="266"/>
      <c r="M79" s="266"/>
      <c r="N79" s="266"/>
    </row>
    <row r="80" spans="1:22" s="18" customFormat="1" ht="15.75" thickTop="1" x14ac:dyDescent="0.25">
      <c r="I80" s="26"/>
      <c r="J80" s="26"/>
    </row>
    <row r="81" spans="1:26" s="18" customFormat="1" x14ac:dyDescent="0.25">
      <c r="B81" s="18" t="s">
        <v>17</v>
      </c>
      <c r="C81" s="18" t="s">
        <v>1</v>
      </c>
      <c r="F81" s="18" t="s">
        <v>18</v>
      </c>
      <c r="I81" s="26"/>
      <c r="J81" s="26"/>
    </row>
    <row r="82" spans="1:26" s="18" customFormat="1" x14ac:dyDescent="0.25">
      <c r="A82" s="18" t="s">
        <v>8</v>
      </c>
      <c r="B82" s="28">
        <v>0.23549999999999999</v>
      </c>
      <c r="C82" s="18" t="s">
        <v>8</v>
      </c>
      <c r="D82" s="28">
        <v>0.25280000000000002</v>
      </c>
      <c r="F82" s="18" t="s">
        <v>8</v>
      </c>
      <c r="G82" s="28">
        <v>0.37219999999999998</v>
      </c>
    </row>
    <row r="83" spans="1:26" s="18" customFormat="1" x14ac:dyDescent="0.25">
      <c r="A83" s="18" t="s">
        <v>9</v>
      </c>
      <c r="B83" s="28">
        <v>0.27389999999999998</v>
      </c>
      <c r="C83" s="18" t="s">
        <v>9</v>
      </c>
      <c r="D83" s="28">
        <v>0.315</v>
      </c>
      <c r="F83" s="18" t="s">
        <v>9</v>
      </c>
      <c r="G83" s="28">
        <v>0.38850000000000001</v>
      </c>
      <c r="T83" s="18" t="s">
        <v>1</v>
      </c>
      <c r="U83" s="18" t="s">
        <v>17</v>
      </c>
      <c r="V83" s="18" t="s">
        <v>18</v>
      </c>
    </row>
    <row r="84" spans="1:26" s="18" customFormat="1" x14ac:dyDescent="0.25">
      <c r="A84" s="18" t="s">
        <v>10</v>
      </c>
      <c r="B84" s="28">
        <v>0.35449999999999998</v>
      </c>
      <c r="C84" s="18" t="s">
        <v>10</v>
      </c>
      <c r="D84" s="28">
        <v>0.34010000000000001</v>
      </c>
      <c r="F84" s="18" t="s">
        <v>10</v>
      </c>
      <c r="G84" s="28">
        <v>0.19289999999999999</v>
      </c>
      <c r="S84" s="18" t="s">
        <v>8</v>
      </c>
      <c r="T84" s="28">
        <v>0.1198</v>
      </c>
      <c r="U84" s="28">
        <v>0.1293</v>
      </c>
      <c r="V84" s="28">
        <v>0.1021</v>
      </c>
    </row>
    <row r="85" spans="1:26" s="18" customFormat="1" x14ac:dyDescent="0.25">
      <c r="A85" s="18" t="s">
        <v>11</v>
      </c>
      <c r="B85" s="28">
        <v>0.13619999999999999</v>
      </c>
      <c r="C85" s="18" t="s">
        <v>11</v>
      </c>
      <c r="D85" s="28">
        <v>9.5500000000000002E-2</v>
      </c>
      <c r="F85" s="18" t="s">
        <v>11</v>
      </c>
      <c r="G85" s="28">
        <v>4.6399999999999997E-2</v>
      </c>
      <c r="S85" s="18" t="s">
        <v>9</v>
      </c>
      <c r="T85" s="28">
        <v>0.30199999999999999</v>
      </c>
      <c r="U85" s="28">
        <v>0.3468</v>
      </c>
      <c r="V85" s="28">
        <v>0.29260000000000003</v>
      </c>
    </row>
    <row r="86" spans="1:26" s="18" customFormat="1" x14ac:dyDescent="0.25">
      <c r="S86" s="18" t="s">
        <v>10</v>
      </c>
      <c r="T86" s="28">
        <v>0.54420000000000002</v>
      </c>
      <c r="U86" s="28">
        <v>0.4849</v>
      </c>
      <c r="V86" s="28">
        <v>0.52139999999999997</v>
      </c>
    </row>
    <row r="87" spans="1:26" s="18" customFormat="1" x14ac:dyDescent="0.25">
      <c r="A87" s="26"/>
      <c r="B87" s="26"/>
      <c r="C87" s="26"/>
      <c r="D87" s="26"/>
      <c r="E87" s="26"/>
      <c r="F87" s="26"/>
      <c r="S87" s="18" t="s">
        <v>11</v>
      </c>
      <c r="T87" s="28">
        <v>3.4099999999999998E-2</v>
      </c>
      <c r="U87" s="28">
        <v>3.9E-2</v>
      </c>
      <c r="V87" s="28">
        <v>8.3900000000000002E-2</v>
      </c>
    </row>
    <row r="88" spans="1:26" s="18" customFormat="1" x14ac:dyDescent="0.25">
      <c r="A88" s="26"/>
      <c r="B88" s="26"/>
      <c r="C88" s="26"/>
      <c r="D88" s="26"/>
      <c r="E88" s="26"/>
      <c r="F88" s="26"/>
    </row>
    <row r="89" spans="1:26" s="18" customFormat="1" x14ac:dyDescent="0.25"/>
    <row r="90" spans="1:26" s="18" customFormat="1" x14ac:dyDescent="0.25"/>
    <row r="91" spans="1:26" s="18" customFormat="1" x14ac:dyDescent="0.25"/>
    <row r="92" spans="1:26" s="18" customFormat="1" x14ac:dyDescent="0.25"/>
    <row r="93" spans="1:26" s="18" customFormat="1" x14ac:dyDescent="0.25"/>
    <row r="94" spans="1:26" s="18" customFormat="1" x14ac:dyDescent="0.25">
      <c r="T94" s="21"/>
      <c r="U94" s="21"/>
      <c r="V94" s="21"/>
      <c r="W94" s="21"/>
      <c r="X94" s="21"/>
      <c r="Y94" s="21"/>
      <c r="Z94" s="21"/>
    </row>
    <row r="95" spans="1:26" s="1" customFormat="1" ht="19.5" customHeight="1" x14ac:dyDescent="0.25">
      <c r="A95" s="45"/>
    </row>
    <row r="96" spans="1:26" s="18" customFormat="1" x14ac:dyDescent="0.25">
      <c r="A96" s="141"/>
      <c r="M96" s="23"/>
      <c r="N96" s="23"/>
    </row>
    <row r="97" spans="1:14" s="18" customFormat="1" x14ac:dyDescent="0.25">
      <c r="M97" s="23"/>
      <c r="N97" s="23"/>
    </row>
    <row r="98" spans="1:14" s="18" customFormat="1" x14ac:dyDescent="0.25">
      <c r="A98" s="18" t="s">
        <v>8</v>
      </c>
      <c r="B98" s="28">
        <v>0.22889999999999999</v>
      </c>
      <c r="F98" s="18" t="s">
        <v>8</v>
      </c>
      <c r="G98" s="28">
        <v>0.16109999999999999</v>
      </c>
      <c r="J98" s="18" t="s">
        <v>8</v>
      </c>
      <c r="K98" s="28">
        <v>0.41539999999999999</v>
      </c>
      <c r="M98" s="23"/>
      <c r="N98" s="23"/>
    </row>
    <row r="99" spans="1:14" s="18" customFormat="1" x14ac:dyDescent="0.25">
      <c r="A99" s="18" t="s">
        <v>9</v>
      </c>
      <c r="B99" s="28">
        <v>0.43669999999999998</v>
      </c>
      <c r="F99" s="18" t="s">
        <v>9</v>
      </c>
      <c r="G99" s="28">
        <v>0.36399999999999999</v>
      </c>
      <c r="J99" s="18" t="s">
        <v>9</v>
      </c>
      <c r="K99" s="28">
        <v>0.40860000000000002</v>
      </c>
      <c r="M99" s="23"/>
      <c r="N99" s="23"/>
    </row>
    <row r="100" spans="1:14" s="18" customFormat="1" x14ac:dyDescent="0.25">
      <c r="A100" s="18" t="s">
        <v>10</v>
      </c>
      <c r="B100" s="28">
        <v>0.33439999999999998</v>
      </c>
      <c r="F100" s="18" t="s">
        <v>10</v>
      </c>
      <c r="G100" s="28">
        <v>0.47489999999999999</v>
      </c>
      <c r="J100" s="18" t="s">
        <v>10</v>
      </c>
      <c r="K100" s="28">
        <v>0.17599999999999999</v>
      </c>
      <c r="M100" s="23"/>
      <c r="N100" s="23"/>
    </row>
    <row r="101" spans="1:14" s="18" customFormat="1" x14ac:dyDescent="0.25">
      <c r="A101" s="18" t="s">
        <v>11</v>
      </c>
      <c r="B101" s="28">
        <v>0</v>
      </c>
      <c r="F101" s="18" t="s">
        <v>11</v>
      </c>
      <c r="G101" s="28">
        <v>0</v>
      </c>
      <c r="J101" s="18" t="s">
        <v>11</v>
      </c>
      <c r="K101" s="28">
        <v>0</v>
      </c>
      <c r="M101" s="23"/>
      <c r="N101" s="23"/>
    </row>
    <row r="102" spans="1:14" s="18" customFormat="1" x14ac:dyDescent="0.25">
      <c r="M102" s="23"/>
      <c r="N102" s="23"/>
    </row>
    <row r="103" spans="1:14" s="18" customFormat="1" x14ac:dyDescent="0.25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</row>
    <row r="104" spans="1:14" s="18" customFormat="1" x14ac:dyDescent="0.25"/>
    <row r="105" spans="1:14" s="18" customFormat="1" x14ac:dyDescent="0.25"/>
    <row r="106" spans="1:14" s="18" customFormat="1" x14ac:dyDescent="0.25"/>
    <row r="107" spans="1:14" s="18" customFormat="1" x14ac:dyDescent="0.25"/>
    <row r="108" spans="1:14" s="18" customFormat="1" x14ac:dyDescent="0.25"/>
    <row r="109" spans="1:14" s="23" customFormat="1" x14ac:dyDescent="0.25"/>
    <row r="110" spans="1:14" s="1" customFormat="1" x14ac:dyDescent="0.25"/>
    <row r="111" spans="1:14" s="1" customFormat="1" x14ac:dyDescent="0.25"/>
    <row r="112" spans="1:14" s="1" customFormat="1" x14ac:dyDescent="0.25"/>
    <row r="113" spans="1:40" s="1" customFormat="1" ht="22.5" customHeight="1" thickBot="1" x14ac:dyDescent="0.35">
      <c r="A113" s="266" t="s">
        <v>12</v>
      </c>
      <c r="B113" s="266"/>
      <c r="C113" s="266"/>
      <c r="D113" s="266"/>
      <c r="E113" s="266"/>
      <c r="F113" s="266"/>
      <c r="G113" s="266"/>
      <c r="H113" s="266"/>
      <c r="I113" s="266"/>
      <c r="J113" s="266"/>
      <c r="K113" s="266"/>
      <c r="L113" s="266"/>
      <c r="M113" s="266"/>
      <c r="N113" s="266"/>
      <c r="U113" s="51"/>
      <c r="V113" s="51"/>
      <c r="W113" s="19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</row>
    <row r="114" spans="1:40" s="20" customFormat="1" ht="16.5" customHeight="1" thickTop="1" x14ac:dyDescent="0.2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18"/>
      <c r="N114" s="18"/>
      <c r="O114" s="18"/>
      <c r="P114" s="18"/>
      <c r="Q114" s="18"/>
      <c r="R114" s="18"/>
      <c r="S114" s="18"/>
      <c r="T114" s="18"/>
      <c r="U114" s="51"/>
      <c r="V114" s="51"/>
      <c r="W114" s="19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</row>
    <row r="115" spans="1:40" s="18" customFormat="1" x14ac:dyDescent="0.2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W115" s="19"/>
    </row>
    <row r="116" spans="1:40" s="18" customFormat="1" x14ac:dyDescent="0.25">
      <c r="H116" s="23"/>
      <c r="I116" s="23"/>
      <c r="J116" s="23"/>
      <c r="K116" s="23"/>
      <c r="L116" s="23"/>
    </row>
    <row r="117" spans="1:40" s="18" customFormat="1" x14ac:dyDescent="0.25">
      <c r="G117" s="26"/>
      <c r="H117" s="26"/>
      <c r="I117" s="26"/>
      <c r="J117" s="23"/>
      <c r="K117" s="23"/>
      <c r="L117" s="23"/>
    </row>
    <row r="118" spans="1:40" s="18" customFormat="1" x14ac:dyDescent="0.25">
      <c r="G118" s="26"/>
      <c r="H118" s="26"/>
      <c r="I118" s="26"/>
      <c r="J118" s="23"/>
      <c r="K118" s="23"/>
      <c r="L118" s="23"/>
    </row>
    <row r="119" spans="1:40" s="18" customFormat="1" x14ac:dyDescent="0.25">
      <c r="A119" s="18" t="s">
        <v>2</v>
      </c>
      <c r="B119" s="28">
        <v>0.46639999999999998</v>
      </c>
      <c r="C119" s="18" t="s">
        <v>2</v>
      </c>
      <c r="D119" s="19">
        <v>0.21709999999999999</v>
      </c>
      <c r="E119" s="18" t="s">
        <v>2</v>
      </c>
      <c r="F119" s="19">
        <v>0.34760000000000002</v>
      </c>
      <c r="G119" s="26"/>
      <c r="H119" s="26"/>
      <c r="I119" s="26"/>
      <c r="J119" s="23"/>
      <c r="K119" s="23"/>
      <c r="L119" s="23"/>
    </row>
    <row r="120" spans="1:40" s="18" customFormat="1" x14ac:dyDescent="0.25">
      <c r="A120" s="18" t="s">
        <v>3</v>
      </c>
      <c r="B120" s="19">
        <v>0.30449999999999999</v>
      </c>
      <c r="C120" s="18" t="s">
        <v>3</v>
      </c>
      <c r="D120" s="19">
        <v>0.41710000000000003</v>
      </c>
      <c r="E120" s="18" t="s">
        <v>3</v>
      </c>
      <c r="F120" s="19">
        <v>0.1113</v>
      </c>
      <c r="G120" s="26"/>
      <c r="H120" s="26"/>
      <c r="I120" s="26"/>
      <c r="J120" s="23"/>
      <c r="K120" s="23"/>
      <c r="L120" s="23"/>
    </row>
    <row r="121" spans="1:40" s="18" customFormat="1" x14ac:dyDescent="0.25">
      <c r="A121" s="18" t="s">
        <v>4</v>
      </c>
      <c r="B121" s="19">
        <v>0.2321</v>
      </c>
      <c r="C121" s="18" t="s">
        <v>4</v>
      </c>
      <c r="D121" s="19">
        <v>0.36580000000000001</v>
      </c>
      <c r="E121" s="18" t="s">
        <v>4</v>
      </c>
      <c r="F121" s="19">
        <v>0.54120000000000001</v>
      </c>
      <c r="G121" s="26"/>
      <c r="H121" s="26"/>
      <c r="I121" s="26"/>
      <c r="J121" s="23"/>
      <c r="K121" s="23"/>
      <c r="L121" s="23"/>
    </row>
    <row r="122" spans="1:40" s="18" customFormat="1" x14ac:dyDescent="0.25">
      <c r="G122" s="26"/>
      <c r="H122" s="26"/>
      <c r="I122" s="26"/>
      <c r="J122" s="23"/>
      <c r="K122" s="23"/>
      <c r="L122" s="23"/>
    </row>
    <row r="123" spans="1:40" s="18" customFormat="1" x14ac:dyDescent="0.25">
      <c r="A123" s="26"/>
      <c r="B123" s="26"/>
      <c r="C123" s="26"/>
      <c r="D123" s="26"/>
      <c r="E123" s="26"/>
      <c r="F123" s="26"/>
      <c r="G123" s="26"/>
      <c r="H123" s="26"/>
      <c r="I123" s="26"/>
      <c r="J123" s="23"/>
      <c r="K123" s="23"/>
      <c r="L123" s="23"/>
    </row>
    <row r="124" spans="1:40" s="18" customFormat="1" x14ac:dyDescent="0.25">
      <c r="A124" s="26"/>
      <c r="B124" s="26"/>
      <c r="C124" s="26"/>
      <c r="D124" s="26"/>
      <c r="E124" s="26"/>
      <c r="F124" s="26"/>
      <c r="G124" s="26"/>
      <c r="H124" s="26"/>
      <c r="I124" s="26"/>
    </row>
    <row r="125" spans="1:40" s="18" customFormat="1" x14ac:dyDescent="0.25"/>
    <row r="126" spans="1:40" s="18" customFormat="1" x14ac:dyDescent="0.25"/>
    <row r="127" spans="1:40" s="18" customFormat="1" x14ac:dyDescent="0.25"/>
    <row r="128" spans="1:40" s="18" customFormat="1" x14ac:dyDescent="0.25"/>
    <row r="129" spans="1:40" s="18" customFormat="1" x14ac:dyDescent="0.25"/>
    <row r="130" spans="1:40" s="18" customFormat="1" x14ac:dyDescent="0.25"/>
    <row r="131" spans="1:40" s="18" customFormat="1" x14ac:dyDescent="0.25">
      <c r="A131" s="45"/>
    </row>
    <row r="132" spans="1:40" s="1" customFormat="1" x14ac:dyDescent="0.25"/>
    <row r="133" spans="1:40" s="1" customFormat="1" ht="22.5" customHeight="1" thickBot="1" x14ac:dyDescent="0.35">
      <c r="A133" s="266" t="s">
        <v>70</v>
      </c>
      <c r="B133" s="266"/>
      <c r="C133" s="266"/>
      <c r="D133" s="266"/>
      <c r="E133" s="266"/>
      <c r="F133" s="266"/>
      <c r="G133" s="266"/>
      <c r="H133" s="266"/>
      <c r="I133" s="266"/>
      <c r="J133" s="266"/>
      <c r="K133" s="266"/>
      <c r="L133" s="266"/>
      <c r="M133" s="266"/>
      <c r="N133" s="266"/>
      <c r="U133" s="51" t="s">
        <v>9</v>
      </c>
      <c r="V133" s="51">
        <v>71422</v>
      </c>
      <c r="W133" s="19" t="e">
        <f>V133/V137</f>
        <v>#DIV/0!</v>
      </c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</row>
    <row r="134" spans="1:40" s="18" customFormat="1" ht="15.75" thickTop="1" x14ac:dyDescent="0.25"/>
    <row r="135" spans="1:40" s="18" customFormat="1" x14ac:dyDescent="0.25">
      <c r="A135" s="21"/>
      <c r="B135" s="21"/>
      <c r="C135" s="21"/>
      <c r="D135" s="21"/>
      <c r="E135" s="21"/>
      <c r="F135" s="21"/>
      <c r="G135" s="21"/>
      <c r="H135" s="21"/>
      <c r="I135" s="21"/>
    </row>
    <row r="136" spans="1:40" s="18" customFormat="1" x14ac:dyDescent="0.25">
      <c r="A136" s="21"/>
      <c r="B136" s="21"/>
      <c r="C136" s="21"/>
      <c r="D136" s="21"/>
      <c r="E136" s="21"/>
      <c r="F136" s="21"/>
      <c r="H136" s="21"/>
      <c r="I136" s="21"/>
    </row>
    <row r="137" spans="1:40" s="18" customFormat="1" x14ac:dyDescent="0.25">
      <c r="A137" s="21"/>
      <c r="B137" s="21"/>
      <c r="C137" s="21"/>
      <c r="D137" s="21"/>
      <c r="E137" s="21"/>
      <c r="F137" s="21"/>
      <c r="I137" s="21"/>
    </row>
    <row r="138" spans="1:40" s="18" customFormat="1" x14ac:dyDescent="0.25">
      <c r="A138" s="26"/>
      <c r="B138" s="26"/>
      <c r="C138" s="26"/>
      <c r="D138" s="26"/>
      <c r="E138" s="26"/>
      <c r="F138" s="26"/>
      <c r="I138" s="21"/>
    </row>
    <row r="139" spans="1:40" s="18" customFormat="1" x14ac:dyDescent="0.25">
      <c r="A139" s="26"/>
      <c r="B139" s="26"/>
      <c r="C139" s="26"/>
      <c r="D139" s="26"/>
      <c r="E139" s="26"/>
      <c r="F139" s="26"/>
      <c r="I139" s="21"/>
    </row>
    <row r="140" spans="1:40" s="18" customFormat="1" x14ac:dyDescent="0.25">
      <c r="A140" s="26"/>
      <c r="B140" s="26"/>
      <c r="C140" s="26" t="s">
        <v>1</v>
      </c>
      <c r="D140" s="26"/>
      <c r="E140" s="26" t="s">
        <v>17</v>
      </c>
      <c r="F140" s="26"/>
      <c r="G140" s="18" t="s">
        <v>18</v>
      </c>
      <c r="I140" s="21"/>
    </row>
    <row r="141" spans="1:40" s="18" customFormat="1" x14ac:dyDescent="0.25">
      <c r="A141" s="26"/>
      <c r="B141" s="26" t="s">
        <v>49</v>
      </c>
      <c r="C141" s="227">
        <v>0.2296</v>
      </c>
      <c r="D141" s="26" t="s">
        <v>49</v>
      </c>
      <c r="E141" s="172">
        <v>0.1227</v>
      </c>
      <c r="F141" s="26" t="s">
        <v>49</v>
      </c>
      <c r="G141" s="52">
        <v>0.2535</v>
      </c>
      <c r="I141" s="21"/>
    </row>
    <row r="142" spans="1:40" s="18" customFormat="1" x14ac:dyDescent="0.25">
      <c r="A142" s="26"/>
      <c r="B142" s="26" t="s">
        <v>50</v>
      </c>
      <c r="C142" s="227">
        <v>0.77039999999999997</v>
      </c>
      <c r="D142" s="26" t="s">
        <v>50</v>
      </c>
      <c r="E142" s="172">
        <v>0.87729999999999997</v>
      </c>
      <c r="F142" s="26" t="s">
        <v>50</v>
      </c>
      <c r="G142" s="52">
        <v>0.74580000000000002</v>
      </c>
      <c r="I142" s="21"/>
    </row>
    <row r="143" spans="1:40" s="18" customFormat="1" x14ac:dyDescent="0.25">
      <c r="A143" s="26"/>
      <c r="B143" s="26" t="s">
        <v>51</v>
      </c>
      <c r="C143" s="227">
        <v>0</v>
      </c>
      <c r="D143" s="26" t="s">
        <v>51</v>
      </c>
      <c r="E143" s="172">
        <v>0</v>
      </c>
      <c r="F143" s="26" t="s">
        <v>51</v>
      </c>
      <c r="G143" s="52">
        <v>8.0000000000000004E-4</v>
      </c>
      <c r="I143" s="21"/>
    </row>
    <row r="144" spans="1:40" s="18" customFormat="1" x14ac:dyDescent="0.25">
      <c r="A144" s="26"/>
      <c r="B144" s="26" t="s">
        <v>52</v>
      </c>
      <c r="C144" s="227">
        <v>0</v>
      </c>
      <c r="D144" s="26" t="s">
        <v>52</v>
      </c>
      <c r="E144" s="172">
        <v>0</v>
      </c>
      <c r="F144" s="26" t="s">
        <v>52</v>
      </c>
      <c r="G144" s="52">
        <v>0</v>
      </c>
      <c r="I144" s="21"/>
    </row>
    <row r="145" spans="1:16" s="18" customFormat="1" x14ac:dyDescent="0.25">
      <c r="A145" s="26"/>
      <c r="B145" s="26"/>
      <c r="C145" s="26"/>
      <c r="D145" s="26"/>
      <c r="E145" s="26"/>
      <c r="F145" s="26"/>
    </row>
    <row r="146" spans="1:16" s="18" customFormat="1" x14ac:dyDescent="0.25">
      <c r="A146" s="26"/>
      <c r="B146" s="26"/>
      <c r="C146" s="26"/>
      <c r="D146" s="26"/>
      <c r="E146" s="26"/>
      <c r="F146" s="26"/>
      <c r="G146" s="26"/>
      <c r="H146" s="26"/>
    </row>
    <row r="147" spans="1:16" s="18" customFormat="1" x14ac:dyDescent="0.25"/>
    <row r="148" spans="1:16" s="18" customFormat="1" x14ac:dyDescent="0.25"/>
    <row r="149" spans="1:16" s="18" customFormat="1" x14ac:dyDescent="0.25"/>
    <row r="150" spans="1:16" s="18" customFormat="1" x14ac:dyDescent="0.25"/>
    <row r="151" spans="1:16" s="18" customFormat="1" x14ac:dyDescent="0.25"/>
    <row r="152" spans="1:16" s="18" customFormat="1" x14ac:dyDescent="0.25">
      <c r="A152" s="141"/>
    </row>
    <row r="153" spans="1:16" s="1" customFormat="1" x14ac:dyDescent="0.25"/>
    <row r="154" spans="1:16" s="1" customFormat="1" ht="20.25" thickBot="1" x14ac:dyDescent="0.35">
      <c r="A154" s="266" t="s">
        <v>89</v>
      </c>
      <c r="B154" s="266"/>
      <c r="C154" s="266"/>
      <c r="D154" s="266"/>
      <c r="E154" s="266"/>
      <c r="F154" s="266"/>
      <c r="G154" s="266"/>
      <c r="H154" s="266"/>
      <c r="I154" s="266"/>
      <c r="J154" s="266"/>
      <c r="K154" s="266"/>
      <c r="L154" s="266"/>
      <c r="M154" s="266"/>
      <c r="N154" s="266"/>
    </row>
    <row r="155" spans="1:16" s="23" customFormat="1" ht="15.75" thickTop="1" x14ac:dyDescent="0.25"/>
    <row r="156" spans="1:16" s="23" customFormat="1" x14ac:dyDescent="0.25">
      <c r="A156" s="26"/>
      <c r="B156" s="26"/>
      <c r="C156" s="26"/>
      <c r="D156" s="26"/>
      <c r="E156" s="26"/>
      <c r="F156" s="26"/>
      <c r="I156" s="47" t="s">
        <v>127</v>
      </c>
    </row>
    <row r="157" spans="1:16" s="23" customFormat="1" x14ac:dyDescent="0.25">
      <c r="A157" s="26"/>
      <c r="B157" s="26"/>
      <c r="C157" s="26" t="s">
        <v>1</v>
      </c>
      <c r="D157" s="26" t="s">
        <v>17</v>
      </c>
      <c r="E157" s="26" t="s">
        <v>18</v>
      </c>
      <c r="F157" s="26"/>
    </row>
    <row r="158" spans="1:16" s="23" customFormat="1" x14ac:dyDescent="0.25">
      <c r="A158" s="26"/>
      <c r="B158" s="26" t="s">
        <v>92</v>
      </c>
      <c r="C158" s="202">
        <v>5.9900000000000002E-2</v>
      </c>
      <c r="D158" s="202">
        <v>6.6699999999999995E-2</v>
      </c>
      <c r="E158" s="202">
        <v>4.4200000000000003E-2</v>
      </c>
      <c r="F158" s="26"/>
      <c r="O158" s="21"/>
      <c r="P158" s="21"/>
    </row>
    <row r="159" spans="1:16" s="18" customFormat="1" x14ac:dyDescent="0.25">
      <c r="A159" s="26"/>
      <c r="B159" s="26" t="s">
        <v>93</v>
      </c>
      <c r="C159" s="202">
        <v>9.4399999999999998E-2</v>
      </c>
      <c r="D159" s="202">
        <v>0.1032</v>
      </c>
      <c r="E159" s="202">
        <v>7.0199999999999999E-2</v>
      </c>
      <c r="F159" s="26"/>
      <c r="J159" s="23"/>
      <c r="K159" s="23" t="s">
        <v>1</v>
      </c>
      <c r="L159" s="23" t="s">
        <v>17</v>
      </c>
      <c r="M159" s="23" t="s">
        <v>18</v>
      </c>
      <c r="N159" s="23"/>
    </row>
    <row r="160" spans="1:16" s="18" customFormat="1" x14ac:dyDescent="0.25">
      <c r="A160" s="26"/>
      <c r="B160" s="26" t="s">
        <v>94</v>
      </c>
      <c r="C160" s="202">
        <v>0.18690000000000001</v>
      </c>
      <c r="D160" s="202">
        <v>0.11899999999999999</v>
      </c>
      <c r="E160" s="202">
        <v>0.12740000000000001</v>
      </c>
      <c r="F160" s="26"/>
      <c r="J160" s="23"/>
      <c r="K160" s="23">
        <v>12.85</v>
      </c>
      <c r="L160" s="23">
        <v>14.35</v>
      </c>
      <c r="M160" s="23">
        <v>4.7699999999999996</v>
      </c>
      <c r="N160" s="23"/>
    </row>
    <row r="161" spans="1:14" s="18" customFormat="1" x14ac:dyDescent="0.25">
      <c r="A161" s="26"/>
      <c r="B161" s="26" t="s">
        <v>95</v>
      </c>
      <c r="C161" s="202">
        <v>0.20419999999999999</v>
      </c>
      <c r="D161" s="202">
        <v>0.2258</v>
      </c>
      <c r="E161" s="202">
        <v>0.2276</v>
      </c>
      <c r="F161" s="26"/>
      <c r="J161" s="23"/>
      <c r="K161" s="23"/>
      <c r="L161" s="23"/>
      <c r="M161" s="23"/>
      <c r="N161" s="23"/>
    </row>
    <row r="162" spans="1:14" s="18" customFormat="1" x14ac:dyDescent="0.25">
      <c r="A162" s="26"/>
      <c r="B162" s="172" t="s">
        <v>96</v>
      </c>
      <c r="C162" s="202">
        <v>0.27010000000000001</v>
      </c>
      <c r="D162" s="202">
        <v>0.24510000000000001</v>
      </c>
      <c r="E162" s="202">
        <v>0.26369999999999999</v>
      </c>
      <c r="F162" s="26"/>
      <c r="J162" s="23"/>
      <c r="K162" s="23"/>
      <c r="L162" s="23"/>
      <c r="M162" s="23"/>
      <c r="N162" s="23"/>
    </row>
    <row r="163" spans="1:14" s="18" customFormat="1" x14ac:dyDescent="0.25">
      <c r="A163" s="26" t="s">
        <v>6</v>
      </c>
      <c r="B163" s="172" t="s">
        <v>97</v>
      </c>
      <c r="C163" s="202">
        <v>0.1845</v>
      </c>
      <c r="D163" s="202">
        <v>0.2402</v>
      </c>
      <c r="E163" s="202">
        <v>0.26690000000000003</v>
      </c>
      <c r="F163" s="26"/>
      <c r="J163" s="23"/>
      <c r="K163" s="23"/>
      <c r="L163" s="23"/>
      <c r="M163" s="23"/>
      <c r="N163" s="23"/>
    </row>
    <row r="164" spans="1:14" s="18" customFormat="1" x14ac:dyDescent="0.25">
      <c r="A164" s="26"/>
      <c r="B164" s="172"/>
      <c r="C164" s="26"/>
      <c r="D164" s="26"/>
      <c r="E164" s="26"/>
      <c r="F164" s="26"/>
      <c r="J164" s="23"/>
      <c r="K164" s="23"/>
      <c r="L164" s="23"/>
      <c r="M164" s="23"/>
      <c r="N164" s="23"/>
    </row>
    <row r="165" spans="1:14" s="18" customFormat="1" x14ac:dyDescent="0.25">
      <c r="A165" s="26"/>
      <c r="B165" s="26"/>
      <c r="C165" s="26"/>
      <c r="D165" s="26"/>
      <c r="E165" s="26"/>
      <c r="F165" s="26"/>
    </row>
    <row r="166" spans="1:14" s="18" customFormat="1" x14ac:dyDescent="0.25"/>
    <row r="167" spans="1:14" s="18" customFormat="1" x14ac:dyDescent="0.25"/>
    <row r="168" spans="1:14" s="18" customFormat="1" x14ac:dyDescent="0.25"/>
    <row r="169" spans="1:14" s="18" customFormat="1" x14ac:dyDescent="0.25"/>
    <row r="170" spans="1:14" s="23" customFormat="1" x14ac:dyDescent="0.25"/>
    <row r="171" spans="1:14" s="23" customFormat="1" x14ac:dyDescent="0.25"/>
    <row r="172" spans="1:14" s="23" customFormat="1" x14ac:dyDescent="0.25"/>
    <row r="173" spans="1:14" s="23" customFormat="1" x14ac:dyDescent="0.25"/>
    <row r="174" spans="1:14" s="23" customFormat="1" x14ac:dyDescent="0.25"/>
    <row r="175" spans="1:14" s="1" customFormat="1" x14ac:dyDescent="0.25"/>
    <row r="176" spans="1:14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</sheetData>
  <mergeCells count="9">
    <mergeCell ref="A1:L2"/>
    <mergeCell ref="A3:F3"/>
    <mergeCell ref="A4:I7"/>
    <mergeCell ref="A9:N9"/>
    <mergeCell ref="A154:N154"/>
    <mergeCell ref="A41:N41"/>
    <mergeCell ref="A79:N79"/>
    <mergeCell ref="A113:N113"/>
    <mergeCell ref="A133:N133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030A0"/>
  </sheetPr>
  <dimension ref="A1:BN220"/>
  <sheetViews>
    <sheetView topLeftCell="A57" zoomScale="80" zoomScaleNormal="80" workbookViewId="0">
      <selection activeCell="F168" sqref="F168"/>
    </sheetView>
  </sheetViews>
  <sheetFormatPr baseColWidth="10" defaultColWidth="11.42578125" defaultRowHeight="15" x14ac:dyDescent="0.25"/>
  <cols>
    <col min="1" max="1" width="14.5703125" customWidth="1"/>
    <col min="4" max="4" width="13.7109375" customWidth="1"/>
    <col min="5" max="5" width="13.5703125" bestFit="1" customWidth="1"/>
    <col min="7" max="7" width="15.85546875" customWidth="1"/>
    <col min="14" max="14" width="15" bestFit="1" customWidth="1"/>
    <col min="15" max="15" width="16.85546875" style="18" bestFit="1" customWidth="1"/>
    <col min="16" max="16" width="16.28515625" style="18" bestFit="1" customWidth="1"/>
    <col min="17" max="17" width="17" style="18" bestFit="1" customWidth="1"/>
    <col min="18" max="23" width="11.42578125" style="18"/>
    <col min="24" max="66" width="11.42578125" style="1"/>
  </cols>
  <sheetData>
    <row r="1" spans="1:24" x14ac:dyDescent="0.25">
      <c r="A1" s="270" t="s">
        <v>88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18"/>
      <c r="N1" s="18"/>
    </row>
    <row r="2" spans="1:24" x14ac:dyDescent="0.25">
      <c r="A2" s="270"/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18"/>
      <c r="N2" s="18"/>
    </row>
    <row r="3" spans="1:24" ht="15.75" x14ac:dyDescent="0.25">
      <c r="A3" s="273" t="s">
        <v>67</v>
      </c>
      <c r="B3" s="273"/>
      <c r="C3" s="273"/>
      <c r="D3" s="273"/>
      <c r="E3" s="273"/>
      <c r="F3" s="273"/>
      <c r="G3" s="1"/>
      <c r="H3" s="1"/>
      <c r="I3" s="1"/>
      <c r="J3" s="1"/>
      <c r="K3" s="1"/>
      <c r="L3" s="1"/>
      <c r="M3" s="18"/>
      <c r="N3" s="18"/>
    </row>
    <row r="4" spans="1:24" s="1" customFormat="1" x14ac:dyDescent="0.25">
      <c r="A4" s="274" t="s">
        <v>73</v>
      </c>
      <c r="B4" s="274"/>
      <c r="C4" s="274"/>
      <c r="D4" s="274"/>
      <c r="E4" s="274"/>
      <c r="F4" s="274"/>
      <c r="G4" s="274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4" x14ac:dyDescent="0.25">
      <c r="A5" s="274"/>
      <c r="B5" s="274"/>
      <c r="C5" s="274"/>
      <c r="D5" s="274"/>
      <c r="E5" s="274"/>
      <c r="F5" s="274"/>
      <c r="G5" s="274"/>
      <c r="H5" s="1"/>
      <c r="I5" s="1"/>
      <c r="J5" s="1"/>
      <c r="K5" s="1"/>
      <c r="L5" s="1"/>
      <c r="M5" s="1"/>
      <c r="N5" s="1"/>
      <c r="S5" s="21"/>
    </row>
    <row r="6" spans="1:24" x14ac:dyDescent="0.25">
      <c r="A6" s="274"/>
      <c r="B6" s="274"/>
      <c r="C6" s="274"/>
      <c r="D6" s="274"/>
      <c r="E6" s="274"/>
      <c r="F6" s="274"/>
      <c r="G6" s="274"/>
      <c r="H6" s="1"/>
      <c r="I6" s="1"/>
      <c r="J6" s="1"/>
      <c r="K6" s="1"/>
      <c r="L6" s="1"/>
      <c r="M6" s="1"/>
      <c r="N6" s="1"/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2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24" ht="20.25" thickBot="1" x14ac:dyDescent="0.35">
      <c r="A9" s="266" t="s">
        <v>21</v>
      </c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V9" s="23"/>
      <c r="W9" s="150"/>
      <c r="X9" s="23"/>
    </row>
    <row r="10" spans="1:24" s="18" customFormat="1" ht="16.5" thickTop="1" x14ac:dyDescent="0.25">
      <c r="B10" s="18" t="s">
        <v>1</v>
      </c>
      <c r="C10" s="18" t="s">
        <v>17</v>
      </c>
      <c r="D10" s="18" t="s">
        <v>18</v>
      </c>
      <c r="J10" s="287" t="s">
        <v>75</v>
      </c>
      <c r="K10" s="287"/>
      <c r="L10" s="287"/>
      <c r="N10" s="287" t="s">
        <v>76</v>
      </c>
      <c r="O10" s="287"/>
      <c r="P10" s="287"/>
      <c r="Q10" s="63"/>
      <c r="R10" s="63"/>
      <c r="S10" s="287" t="s">
        <v>77</v>
      </c>
      <c r="T10" s="287"/>
      <c r="U10" s="287"/>
      <c r="V10" s="63"/>
    </row>
    <row r="11" spans="1:24" s="18" customFormat="1" x14ac:dyDescent="0.25">
      <c r="A11" s="174" t="s">
        <v>28</v>
      </c>
      <c r="B11" s="139">
        <v>0.69710000000000005</v>
      </c>
      <c r="C11" s="139">
        <v>0.75890000000000002</v>
      </c>
      <c r="D11" s="35">
        <v>0.51490000000000002</v>
      </c>
      <c r="E11" s="23"/>
      <c r="F11" s="23"/>
    </row>
    <row r="12" spans="1:24" s="18" customFormat="1" x14ac:dyDescent="0.25">
      <c r="A12" s="174" t="s">
        <v>55</v>
      </c>
      <c r="B12" s="139">
        <v>0.14169999999999999</v>
      </c>
      <c r="C12" s="139">
        <v>9.2200000000000004E-2</v>
      </c>
      <c r="D12" s="35">
        <v>0.34599999999999997</v>
      </c>
      <c r="E12" s="23"/>
      <c r="F12" s="23"/>
    </row>
    <row r="13" spans="1:24" s="18" customFormat="1" x14ac:dyDescent="0.25">
      <c r="A13" s="23" t="s">
        <v>74</v>
      </c>
      <c r="B13" s="35">
        <v>7.2900000000000006E-2</v>
      </c>
      <c r="C13" s="35">
        <v>2.4E-2</v>
      </c>
      <c r="D13" s="35">
        <v>5.4199999999999998E-2</v>
      </c>
      <c r="E13" s="23"/>
      <c r="F13" s="23"/>
    </row>
    <row r="14" spans="1:24" s="18" customFormat="1" x14ac:dyDescent="0.25">
      <c r="A14" s="23" t="s">
        <v>30</v>
      </c>
      <c r="B14" s="35">
        <v>1.0999999999999999E-2</v>
      </c>
      <c r="C14" s="35">
        <v>8.0000000000000002E-3</v>
      </c>
      <c r="D14" s="35">
        <v>3.9699999999999999E-2</v>
      </c>
      <c r="E14" s="23"/>
      <c r="F14" s="23"/>
    </row>
    <row r="15" spans="1:24" s="18" customFormat="1" x14ac:dyDescent="0.25">
      <c r="A15" s="23" t="s">
        <v>31</v>
      </c>
      <c r="B15" s="35">
        <v>7.7299999999999994E-2</v>
      </c>
      <c r="C15" s="35">
        <v>0.1169</v>
      </c>
      <c r="D15" s="35">
        <v>4.4200000000000003E-2</v>
      </c>
      <c r="E15" s="23"/>
      <c r="F15" s="23"/>
    </row>
    <row r="16" spans="1:24" s="18" customFormat="1" x14ac:dyDescent="0.25">
      <c r="B16" s="28"/>
      <c r="C16" s="28"/>
      <c r="D16" s="28"/>
    </row>
    <row r="17" spans="1:24" s="18" customFormat="1" x14ac:dyDescent="0.25">
      <c r="B17" s="28"/>
      <c r="C17" s="28"/>
      <c r="D17" s="28"/>
    </row>
    <row r="18" spans="1:24" s="18" customFormat="1" x14ac:dyDescent="0.25">
      <c r="B18" s="28"/>
      <c r="C18" s="28"/>
      <c r="D18" s="28"/>
    </row>
    <row r="19" spans="1:24" s="18" customFormat="1" x14ac:dyDescent="0.25">
      <c r="B19" s="28"/>
      <c r="C19" s="28"/>
      <c r="D19" s="28"/>
    </row>
    <row r="20" spans="1:24" s="18" customFormat="1" x14ac:dyDescent="0.25">
      <c r="B20" s="28"/>
      <c r="C20" s="28"/>
      <c r="D20" s="28"/>
    </row>
    <row r="21" spans="1:24" s="18" customFormat="1" x14ac:dyDescent="0.25">
      <c r="B21" s="28"/>
      <c r="C21" s="28"/>
      <c r="D21" s="28"/>
    </row>
    <row r="22" spans="1:24" s="18" customFormat="1" x14ac:dyDescent="0.25">
      <c r="B22" s="28"/>
      <c r="C22" s="28"/>
      <c r="D22" s="28"/>
    </row>
    <row r="23" spans="1:24" s="18" customFormat="1" x14ac:dyDescent="0.25">
      <c r="B23" s="28"/>
      <c r="C23" s="28"/>
      <c r="D23" s="28"/>
    </row>
    <row r="24" spans="1:24" s="18" customFormat="1" x14ac:dyDescent="0.25">
      <c r="B24" s="28"/>
      <c r="C24" s="28"/>
      <c r="D24" s="28"/>
    </row>
    <row r="25" spans="1:24" s="18" customFormat="1" x14ac:dyDescent="0.25">
      <c r="B25" s="28"/>
      <c r="C25" s="28"/>
      <c r="D25" s="28"/>
    </row>
    <row r="26" spans="1:24" s="18" customFormat="1" x14ac:dyDescent="0.25">
      <c r="B26" s="28"/>
      <c r="C26" s="28"/>
      <c r="D26" s="28"/>
    </row>
    <row r="27" spans="1:24" s="18" customFormat="1" x14ac:dyDescent="0.25">
      <c r="B27" s="28"/>
      <c r="C27" s="28"/>
      <c r="D27" s="28"/>
    </row>
    <row r="28" spans="1:24" s="18" customFormat="1" x14ac:dyDescent="0.25">
      <c r="B28" s="28"/>
      <c r="C28" s="28"/>
      <c r="D28" s="28"/>
    </row>
    <row r="29" spans="1:24" s="1" customFormat="1" x14ac:dyDescent="0.25">
      <c r="A29" s="23"/>
      <c r="B29" s="35"/>
      <c r="C29" s="35"/>
      <c r="D29" s="35"/>
      <c r="E29" s="23"/>
      <c r="N29" s="18"/>
      <c r="S29" s="18"/>
      <c r="T29" s="18"/>
      <c r="U29" s="18"/>
      <c r="V29" s="18"/>
      <c r="W29" s="18"/>
      <c r="X29" s="23"/>
    </row>
    <row r="30" spans="1:24" s="1" customFormat="1" x14ac:dyDescent="0.25">
      <c r="A30" s="23"/>
      <c r="B30" s="35"/>
      <c r="C30" s="35"/>
      <c r="D30" s="35"/>
      <c r="E30" s="23"/>
      <c r="N30" s="18"/>
      <c r="S30" s="18"/>
      <c r="T30" s="18"/>
      <c r="U30" s="18"/>
      <c r="V30" s="18"/>
      <c r="W30" s="18"/>
      <c r="X30" s="23"/>
    </row>
    <row r="31" spans="1:24" s="1" customFormat="1" x14ac:dyDescent="0.25">
      <c r="A31" s="23"/>
      <c r="B31" s="35"/>
      <c r="C31" s="35"/>
      <c r="D31" s="35"/>
      <c r="E31" s="23"/>
      <c r="N31" s="18"/>
      <c r="S31" s="18"/>
      <c r="T31" s="18"/>
      <c r="U31" s="18"/>
      <c r="V31" s="18"/>
      <c r="W31" s="18"/>
      <c r="X31" s="23"/>
    </row>
    <row r="32" spans="1:24" s="23" customFormat="1" x14ac:dyDescent="0.25">
      <c r="N32" s="18"/>
      <c r="O32" s="18"/>
      <c r="P32" s="18"/>
      <c r="Q32" s="18"/>
      <c r="R32" s="18"/>
    </row>
    <row r="33" spans="13:23" s="23" customFormat="1" x14ac:dyDescent="0.25">
      <c r="M33" s="18"/>
      <c r="N33" s="18"/>
      <c r="O33" s="18"/>
      <c r="P33" s="18"/>
      <c r="Q33" s="18"/>
      <c r="R33" s="18"/>
      <c r="S33" s="18"/>
    </row>
    <row r="34" spans="13:23" s="23" customFormat="1" x14ac:dyDescent="0.25">
      <c r="M34" s="18"/>
      <c r="N34" s="18"/>
      <c r="O34" s="18"/>
      <c r="P34" s="18"/>
      <c r="Q34" s="18"/>
      <c r="R34" s="18"/>
      <c r="S34" s="18"/>
    </row>
    <row r="35" spans="13:23" s="23" customFormat="1" x14ac:dyDescent="0.25">
      <c r="M35" s="18"/>
      <c r="N35" s="18"/>
      <c r="O35" s="18"/>
      <c r="P35" s="18"/>
      <c r="Q35" s="18"/>
      <c r="R35" s="18"/>
      <c r="S35" s="18"/>
    </row>
    <row r="36" spans="13:23" s="23" customFormat="1" x14ac:dyDescent="0.25">
      <c r="M36" s="18"/>
      <c r="N36" s="18"/>
      <c r="O36" s="53" t="s">
        <v>35</v>
      </c>
      <c r="P36" s="53" t="s">
        <v>42</v>
      </c>
      <c r="Q36" s="53" t="s">
        <v>43</v>
      </c>
      <c r="R36" s="53"/>
      <c r="S36" s="18"/>
      <c r="U36" s="18"/>
      <c r="V36" s="18"/>
      <c r="W36" s="18"/>
    </row>
    <row r="37" spans="13:23" s="23" customFormat="1" x14ac:dyDescent="0.25">
      <c r="M37" s="18"/>
      <c r="N37" s="18"/>
      <c r="O37" s="53" t="s">
        <v>38</v>
      </c>
      <c r="P37" s="53" t="s">
        <v>152</v>
      </c>
      <c r="Q37" s="53">
        <v>121</v>
      </c>
      <c r="R37" s="53"/>
      <c r="S37" s="18"/>
      <c r="U37" s="18"/>
      <c r="V37" s="18"/>
      <c r="W37" s="18"/>
    </row>
    <row r="38" spans="13:23" s="23" customFormat="1" x14ac:dyDescent="0.25">
      <c r="M38" s="18"/>
      <c r="N38" s="18"/>
      <c r="O38" s="53" t="s">
        <v>38</v>
      </c>
      <c r="P38" s="53" t="s">
        <v>153</v>
      </c>
      <c r="Q38" s="53">
        <v>112</v>
      </c>
      <c r="R38" s="53"/>
      <c r="S38" s="54"/>
      <c r="T38" s="62"/>
      <c r="U38" s="54"/>
      <c r="V38" s="18"/>
      <c r="W38" s="18"/>
    </row>
    <row r="39" spans="13:23" s="23" customFormat="1" x14ac:dyDescent="0.25">
      <c r="M39" s="18"/>
      <c r="N39" s="18"/>
      <c r="O39" s="53" t="s">
        <v>38</v>
      </c>
      <c r="P39" s="53" t="s">
        <v>216</v>
      </c>
      <c r="Q39" s="53">
        <v>35</v>
      </c>
      <c r="R39" s="53"/>
      <c r="S39" s="54"/>
      <c r="T39" s="62"/>
      <c r="U39" s="54"/>
      <c r="V39" s="18"/>
      <c r="W39" s="18"/>
    </row>
    <row r="40" spans="13:23" s="23" customFormat="1" x14ac:dyDescent="0.25">
      <c r="M40" s="18"/>
      <c r="N40" s="18"/>
      <c r="O40" s="53" t="s">
        <v>66</v>
      </c>
      <c r="P40" s="53" t="s">
        <v>149</v>
      </c>
      <c r="Q40" s="53">
        <v>526</v>
      </c>
      <c r="R40" s="53"/>
      <c r="S40" s="54"/>
      <c r="T40" s="62"/>
      <c r="U40" s="54"/>
      <c r="V40" s="18"/>
      <c r="W40" s="18"/>
    </row>
    <row r="41" spans="13:23" s="23" customFormat="1" x14ac:dyDescent="0.25">
      <c r="M41" s="18"/>
      <c r="N41" s="18"/>
      <c r="O41" s="53" t="s">
        <v>66</v>
      </c>
      <c r="P41" s="53" t="s">
        <v>150</v>
      </c>
      <c r="Q41" s="53">
        <v>59</v>
      </c>
      <c r="R41" s="53"/>
      <c r="S41" s="54"/>
      <c r="T41" s="62"/>
      <c r="U41" s="54"/>
      <c r="V41" s="18"/>
      <c r="W41" s="18"/>
    </row>
    <row r="42" spans="13:23" s="23" customFormat="1" x14ac:dyDescent="0.25">
      <c r="M42" s="18"/>
      <c r="N42" s="18"/>
      <c r="O42" s="53" t="s">
        <v>66</v>
      </c>
      <c r="P42" s="53" t="s">
        <v>151</v>
      </c>
      <c r="Q42" s="53">
        <v>32</v>
      </c>
      <c r="R42" s="53"/>
      <c r="S42" s="54"/>
      <c r="T42" s="62"/>
      <c r="U42" s="54"/>
      <c r="V42" s="18"/>
      <c r="W42" s="18"/>
    </row>
    <row r="43" spans="13:23" s="23" customFormat="1" x14ac:dyDescent="0.25">
      <c r="M43" s="18"/>
      <c r="N43" s="18"/>
      <c r="O43" s="53"/>
      <c r="P43" s="53"/>
      <c r="Q43" s="53"/>
      <c r="R43" s="53"/>
      <c r="S43" s="54"/>
      <c r="T43" s="62"/>
      <c r="U43" s="54"/>
      <c r="V43" s="18"/>
      <c r="W43" s="18"/>
    </row>
    <row r="44" spans="13:23" s="23" customFormat="1" x14ac:dyDescent="0.25">
      <c r="M44" s="18"/>
      <c r="N44" s="18"/>
      <c r="O44" s="173"/>
      <c r="P44" s="173"/>
      <c r="Q44" s="173"/>
      <c r="R44" s="53"/>
      <c r="S44" s="54"/>
      <c r="T44" s="62"/>
      <c r="U44" s="54"/>
      <c r="V44" s="18"/>
      <c r="W44" s="18"/>
    </row>
    <row r="45" spans="13:23" s="23" customFormat="1" x14ac:dyDescent="0.25">
      <c r="M45" s="18"/>
      <c r="N45" s="18"/>
      <c r="O45" s="173"/>
      <c r="P45" s="173"/>
      <c r="Q45" s="173"/>
      <c r="R45" s="53"/>
      <c r="S45" s="54"/>
      <c r="T45" s="62"/>
      <c r="U45" s="54"/>
      <c r="V45" s="18"/>
      <c r="W45" s="18"/>
    </row>
    <row r="46" spans="13:23" s="23" customFormat="1" x14ac:dyDescent="0.25">
      <c r="M46" s="18"/>
      <c r="N46" s="18"/>
      <c r="O46" s="173"/>
      <c r="P46" s="173"/>
      <c r="Q46" s="173"/>
      <c r="R46" s="53"/>
      <c r="S46" s="54"/>
      <c r="T46" s="62"/>
      <c r="U46" s="54"/>
      <c r="V46" s="18"/>
      <c r="W46" s="18"/>
    </row>
    <row r="47" spans="13:23" s="23" customFormat="1" x14ac:dyDescent="0.25">
      <c r="M47" s="18"/>
      <c r="N47" s="18"/>
      <c r="O47" s="173"/>
      <c r="P47" s="173"/>
      <c r="Q47" s="173"/>
      <c r="R47" s="53"/>
      <c r="S47" s="54"/>
      <c r="T47" s="62"/>
      <c r="U47" s="54"/>
      <c r="V47" s="18"/>
      <c r="W47" s="18"/>
    </row>
    <row r="48" spans="13:23" s="23" customFormat="1" x14ac:dyDescent="0.25">
      <c r="M48" s="18"/>
      <c r="N48" s="18"/>
      <c r="O48" s="173"/>
      <c r="P48" s="173"/>
      <c r="Q48" s="173"/>
      <c r="R48" s="53"/>
      <c r="S48" s="54"/>
      <c r="T48" s="62"/>
      <c r="U48" s="54"/>
      <c r="V48" s="18"/>
      <c r="W48" s="18"/>
    </row>
    <row r="49" spans="1:23" s="1" customFormat="1" x14ac:dyDescent="0.25">
      <c r="N49" s="21"/>
      <c r="O49" s="140"/>
      <c r="P49" s="140"/>
      <c r="Q49" s="140"/>
      <c r="R49" s="21"/>
      <c r="S49" s="23"/>
      <c r="T49" s="23"/>
      <c r="U49" s="18"/>
      <c r="V49" s="18"/>
      <c r="W49" s="18"/>
    </row>
    <row r="50" spans="1:23" s="1" customFormat="1" x14ac:dyDescent="0.25">
      <c r="N50" s="21"/>
      <c r="O50" s="140"/>
      <c r="P50" s="140"/>
      <c r="Q50" s="140"/>
      <c r="R50" s="21"/>
      <c r="S50" s="23"/>
      <c r="T50" s="23"/>
      <c r="U50" s="18"/>
      <c r="V50" s="18"/>
      <c r="W50" s="18"/>
    </row>
    <row r="51" spans="1:23" s="1" customFormat="1" x14ac:dyDescent="0.25">
      <c r="N51" s="21"/>
      <c r="O51" s="140"/>
      <c r="P51" s="140"/>
      <c r="Q51" s="140"/>
      <c r="R51" s="21"/>
      <c r="S51" s="23"/>
      <c r="T51" s="23"/>
      <c r="U51" s="18"/>
      <c r="V51" s="18"/>
      <c r="W51" s="18"/>
    </row>
    <row r="52" spans="1:23" s="1" customFormat="1" x14ac:dyDescent="0.25">
      <c r="N52" s="21"/>
      <c r="O52" s="140"/>
      <c r="P52" s="140"/>
      <c r="Q52" s="140"/>
      <c r="R52" s="21"/>
      <c r="S52" s="23"/>
      <c r="T52" s="23"/>
      <c r="U52" s="18"/>
      <c r="V52" s="18"/>
      <c r="W52" s="18"/>
    </row>
    <row r="53" spans="1:23" s="1" customFormat="1" x14ac:dyDescent="0.25">
      <c r="O53" s="23"/>
      <c r="P53" s="23"/>
      <c r="Q53" s="23"/>
      <c r="R53" s="23"/>
      <c r="S53" s="23"/>
      <c r="T53" s="23"/>
      <c r="U53" s="18"/>
      <c r="V53" s="18"/>
      <c r="W53" s="18"/>
    </row>
    <row r="54" spans="1:23" s="1" customFormat="1" ht="20.25" thickBot="1" x14ac:dyDescent="0.35">
      <c r="A54" s="266" t="s">
        <v>34</v>
      </c>
      <c r="B54" s="266"/>
      <c r="C54" s="266"/>
      <c r="D54" s="266"/>
      <c r="E54" s="266"/>
      <c r="F54" s="266"/>
      <c r="G54" s="266"/>
      <c r="H54" s="266"/>
      <c r="I54" s="266"/>
      <c r="J54" s="266"/>
      <c r="K54" s="266"/>
      <c r="L54" s="266"/>
      <c r="M54" s="266"/>
      <c r="N54" s="266"/>
      <c r="O54" s="23"/>
      <c r="P54" s="23"/>
      <c r="Q54" s="23"/>
      <c r="R54" s="23"/>
      <c r="S54" s="23"/>
      <c r="T54" s="23"/>
      <c r="U54" s="18"/>
      <c r="V54" s="18"/>
      <c r="W54" s="18"/>
    </row>
    <row r="55" spans="1:23" s="1" customFormat="1" ht="24" thickTop="1" x14ac:dyDescent="0.25">
      <c r="A55" s="36"/>
      <c r="B55" s="91"/>
      <c r="C55" s="92" t="s">
        <v>38</v>
      </c>
      <c r="D55" s="92" t="s">
        <v>37</v>
      </c>
      <c r="E55" s="92" t="s">
        <v>36</v>
      </c>
      <c r="F55" s="288" t="s">
        <v>0</v>
      </c>
      <c r="G55" s="288"/>
      <c r="H55" s="288"/>
      <c r="N55" s="18"/>
      <c r="O55" s="18"/>
      <c r="P55" s="18"/>
      <c r="Q55" s="18"/>
      <c r="R55" s="18"/>
      <c r="S55" s="18"/>
      <c r="T55" s="18"/>
      <c r="U55" s="18"/>
      <c r="V55" s="18"/>
    </row>
    <row r="56" spans="1:23" s="1" customFormat="1" ht="15.75" customHeight="1" x14ac:dyDescent="0.25">
      <c r="A56" s="18"/>
      <c r="B56" s="23" t="s">
        <v>78</v>
      </c>
      <c r="C56" s="41">
        <f>O58</f>
        <v>289</v>
      </c>
      <c r="D56" s="41">
        <f t="shared" ref="D56:E56" si="0">P58</f>
        <v>281</v>
      </c>
      <c r="E56" s="41">
        <f t="shared" si="0"/>
        <v>289</v>
      </c>
      <c r="F56" s="70"/>
      <c r="G56" s="56"/>
      <c r="H56" s="289" t="s">
        <v>304</v>
      </c>
      <c r="I56" s="289"/>
      <c r="J56" s="289"/>
      <c r="K56" s="289"/>
      <c r="L56" s="289"/>
      <c r="N56" s="38"/>
      <c r="O56" s="39" t="s">
        <v>38</v>
      </c>
      <c r="P56" s="39" t="s">
        <v>198</v>
      </c>
      <c r="Q56" s="39" t="s">
        <v>36</v>
      </c>
      <c r="R56" s="23"/>
      <c r="S56" s="18"/>
      <c r="T56" s="18"/>
      <c r="U56" s="18"/>
      <c r="V56" s="18"/>
    </row>
    <row r="57" spans="1:23" s="1" customFormat="1" x14ac:dyDescent="0.25">
      <c r="A57" s="18"/>
      <c r="B57" s="23" t="s">
        <v>79</v>
      </c>
      <c r="C57" s="43">
        <f>O59</f>
        <v>3</v>
      </c>
      <c r="D57" s="43">
        <f t="shared" ref="D57:E57" si="1">P59</f>
        <v>9</v>
      </c>
      <c r="E57" s="43">
        <f t="shared" si="1"/>
        <v>2</v>
      </c>
      <c r="F57" s="53"/>
      <c r="G57" s="56"/>
      <c r="H57" s="289"/>
      <c r="I57" s="289"/>
      <c r="J57" s="289"/>
      <c r="K57" s="289"/>
      <c r="L57" s="289"/>
      <c r="N57" s="42" t="s">
        <v>80</v>
      </c>
      <c r="O57" s="43">
        <v>292</v>
      </c>
      <c r="P57" s="43">
        <v>290</v>
      </c>
      <c r="Q57" s="43">
        <v>291</v>
      </c>
      <c r="R57" s="23"/>
      <c r="S57" s="18"/>
      <c r="T57" s="18"/>
      <c r="U57" s="18"/>
      <c r="V57" s="18"/>
    </row>
    <row r="58" spans="1:23" s="1" customFormat="1" x14ac:dyDescent="0.25">
      <c r="A58" s="18"/>
      <c r="B58" s="23" t="s">
        <v>80</v>
      </c>
      <c r="C58" s="43">
        <f>O57</f>
        <v>292</v>
      </c>
      <c r="D58" s="43">
        <f>P57</f>
        <v>290</v>
      </c>
      <c r="E58" s="43">
        <f>Q57</f>
        <v>291</v>
      </c>
      <c r="F58" s="53"/>
      <c r="G58" s="56"/>
      <c r="H58" s="289"/>
      <c r="I58" s="289"/>
      <c r="J58" s="289"/>
      <c r="K58" s="289"/>
      <c r="L58" s="289"/>
      <c r="N58" s="40" t="s">
        <v>78</v>
      </c>
      <c r="O58" s="41">
        <v>289</v>
      </c>
      <c r="P58" s="41">
        <v>281</v>
      </c>
      <c r="Q58" s="41">
        <v>289</v>
      </c>
      <c r="R58" s="23"/>
      <c r="S58" s="18"/>
      <c r="T58" s="18"/>
      <c r="U58" s="18"/>
      <c r="V58" s="18"/>
    </row>
    <row r="59" spans="1:23" s="1" customFormat="1" x14ac:dyDescent="0.25">
      <c r="A59" s="18"/>
      <c r="B59" s="23"/>
      <c r="C59" s="23" t="s">
        <v>1</v>
      </c>
      <c r="D59" s="23" t="s">
        <v>17</v>
      </c>
      <c r="E59" s="23" t="s">
        <v>82</v>
      </c>
      <c r="F59" s="53"/>
      <c r="G59" s="56"/>
      <c r="H59" s="289"/>
      <c r="I59" s="289"/>
      <c r="J59" s="289"/>
      <c r="K59" s="289"/>
      <c r="L59" s="289"/>
      <c r="N59" s="42" t="s">
        <v>79</v>
      </c>
      <c r="O59" s="41">
        <v>3</v>
      </c>
      <c r="P59" s="41">
        <v>9</v>
      </c>
      <c r="Q59" s="41">
        <v>2</v>
      </c>
      <c r="R59" s="23"/>
      <c r="S59" s="18"/>
      <c r="T59" s="18"/>
      <c r="U59" s="18"/>
      <c r="V59" s="18"/>
      <c r="W59" s="18"/>
    </row>
    <row r="60" spans="1:23" s="1" customFormat="1" x14ac:dyDescent="0.25">
      <c r="A60" s="18"/>
      <c r="B60" s="23" t="s">
        <v>78</v>
      </c>
      <c r="C60" s="35">
        <f>C56/C58</f>
        <v>0.98972602739726023</v>
      </c>
      <c r="D60" s="35">
        <f>D56/D58</f>
        <v>0.96896551724137936</v>
      </c>
      <c r="E60" s="35">
        <f>E56/E58</f>
        <v>0.99312714776632305</v>
      </c>
      <c r="F60" s="18"/>
      <c r="O60" s="18"/>
      <c r="P60" s="18"/>
      <c r="Q60" s="23"/>
      <c r="R60" s="23"/>
      <c r="S60" s="18"/>
      <c r="T60" s="18"/>
      <c r="U60" s="18"/>
      <c r="V60" s="18"/>
      <c r="W60" s="18"/>
    </row>
    <row r="61" spans="1:23" s="1" customFormat="1" x14ac:dyDescent="0.25">
      <c r="A61" s="18"/>
      <c r="B61" s="23" t="s">
        <v>79</v>
      </c>
      <c r="C61" s="35">
        <f>C57/C58</f>
        <v>1.0273972602739725E-2</v>
      </c>
      <c r="D61" s="35">
        <f>D57/D58</f>
        <v>3.1034482758620689E-2</v>
      </c>
      <c r="E61" s="35">
        <f>E57/E58</f>
        <v>6.8728522336769758E-3</v>
      </c>
      <c r="F61" s="18"/>
      <c r="S61" s="18"/>
      <c r="T61" s="18"/>
      <c r="U61" s="18"/>
      <c r="V61" s="18"/>
      <c r="W61" s="18"/>
    </row>
    <row r="62" spans="1:23" s="1" customFormat="1" x14ac:dyDescent="0.25">
      <c r="A62" s="18"/>
      <c r="B62" s="23"/>
      <c r="C62" s="23"/>
      <c r="D62" s="23"/>
      <c r="E62" s="23"/>
      <c r="F62" s="18"/>
      <c r="G62" s="55"/>
      <c r="S62" s="18"/>
      <c r="T62" s="18"/>
      <c r="U62" s="18"/>
      <c r="V62" s="18"/>
      <c r="W62" s="18"/>
    </row>
    <row r="63" spans="1:23" s="1" customFormat="1" x14ac:dyDescent="0.25">
      <c r="A63" s="18"/>
      <c r="B63" s="23"/>
      <c r="C63" s="23"/>
      <c r="D63" s="23"/>
      <c r="E63" s="23"/>
      <c r="F63" s="23"/>
      <c r="G63" s="56"/>
      <c r="H63" s="56"/>
      <c r="S63" s="18"/>
      <c r="T63" s="18"/>
      <c r="U63" s="18"/>
      <c r="V63" s="18"/>
      <c r="W63" s="18"/>
    </row>
    <row r="64" spans="1:23" s="1" customFormat="1" x14ac:dyDescent="0.25">
      <c r="A64" s="18"/>
      <c r="B64" s="23"/>
      <c r="C64" s="23"/>
      <c r="D64" s="23"/>
      <c r="E64" s="23"/>
      <c r="F64" s="23"/>
      <c r="G64" s="56"/>
      <c r="H64" s="56"/>
      <c r="K64" s="56"/>
      <c r="L64" s="56"/>
      <c r="S64" s="18"/>
      <c r="T64" s="18"/>
      <c r="U64" s="18"/>
      <c r="V64" s="18"/>
      <c r="W64" s="18"/>
    </row>
    <row r="65" spans="1:23" s="1" customFormat="1" x14ac:dyDescent="0.25">
      <c r="A65" s="18"/>
      <c r="B65" s="23"/>
      <c r="C65" s="23"/>
      <c r="D65" s="23"/>
      <c r="E65" s="23"/>
      <c r="F65" s="23"/>
      <c r="G65" s="56"/>
      <c r="H65" s="56"/>
      <c r="K65" s="56"/>
      <c r="L65" s="56"/>
      <c r="O65" s="18"/>
      <c r="P65" s="18"/>
      <c r="Q65" s="18"/>
      <c r="R65" s="18"/>
      <c r="S65" s="18"/>
      <c r="T65" s="18"/>
      <c r="U65" s="18"/>
      <c r="V65" s="18"/>
      <c r="W65" s="18"/>
    </row>
    <row r="66" spans="1:23" s="1" customFormat="1" x14ac:dyDescent="0.25">
      <c r="A66" s="18"/>
      <c r="B66" s="65"/>
      <c r="C66" s="66" t="s">
        <v>36</v>
      </c>
      <c r="D66" s="66" t="s">
        <v>37</v>
      </c>
      <c r="E66" s="66" t="s">
        <v>38</v>
      </c>
      <c r="F66" s="23"/>
      <c r="G66" s="56"/>
      <c r="H66" s="56"/>
      <c r="K66" s="56"/>
      <c r="L66" s="56"/>
      <c r="O66" s="18"/>
      <c r="P66" s="18"/>
      <c r="Q66" s="18"/>
      <c r="R66" s="18"/>
      <c r="S66" s="18"/>
      <c r="T66" s="18"/>
      <c r="U66" s="18"/>
      <c r="V66" s="18"/>
      <c r="W66" s="18"/>
    </row>
    <row r="67" spans="1:23" s="1" customFormat="1" x14ac:dyDescent="0.25">
      <c r="A67" s="53"/>
      <c r="B67" s="67" t="s">
        <v>81</v>
      </c>
      <c r="C67" s="68">
        <v>36164212.247311793</v>
      </c>
      <c r="D67" s="68">
        <v>38619911.742472038</v>
      </c>
      <c r="E67" s="68">
        <v>47421176.067276128</v>
      </c>
      <c r="F67" s="23"/>
      <c r="G67" s="56"/>
      <c r="H67" s="56"/>
      <c r="O67" s="18"/>
      <c r="P67" s="18"/>
      <c r="Q67" s="18"/>
      <c r="R67" s="18"/>
      <c r="S67" s="18"/>
      <c r="T67" s="18"/>
      <c r="U67" s="18"/>
      <c r="V67" s="18"/>
      <c r="W67" s="18"/>
    </row>
    <row r="68" spans="1:23" s="1" customFormat="1" x14ac:dyDescent="0.25">
      <c r="A68" s="53"/>
      <c r="B68" s="53"/>
      <c r="C68" s="18"/>
      <c r="D68" s="53"/>
      <c r="E68" s="53"/>
      <c r="G68" s="56"/>
      <c r="H68" s="56"/>
      <c r="O68" s="18"/>
      <c r="P68" s="18"/>
      <c r="Q68" s="18"/>
      <c r="R68" s="18"/>
      <c r="S68" s="18"/>
      <c r="T68" s="18"/>
      <c r="U68" s="18"/>
      <c r="V68" s="18"/>
      <c r="W68" s="18"/>
    </row>
    <row r="69" spans="1:23" s="1" customFormat="1" x14ac:dyDescent="0.25">
      <c r="A69" s="56"/>
      <c r="B69" s="56"/>
      <c r="D69" s="56"/>
      <c r="E69" s="56"/>
      <c r="G69" s="56"/>
      <c r="H69" s="56"/>
      <c r="O69" s="18"/>
      <c r="P69" s="18"/>
      <c r="Q69" s="18"/>
      <c r="R69" s="18"/>
      <c r="S69" s="18"/>
      <c r="T69" s="18"/>
      <c r="U69" s="18"/>
      <c r="V69" s="18"/>
      <c r="W69" s="18"/>
    </row>
    <row r="70" spans="1:23" s="1" customFormat="1" x14ac:dyDescent="0.25">
      <c r="A70" s="56"/>
      <c r="B70" s="56"/>
      <c r="D70" s="56"/>
      <c r="E70" s="56"/>
      <c r="G70" s="56"/>
      <c r="H70" s="56"/>
      <c r="O70" s="18"/>
      <c r="P70" s="18"/>
      <c r="Q70" s="18"/>
      <c r="R70" s="18"/>
      <c r="S70" s="18"/>
      <c r="T70" s="18"/>
      <c r="U70" s="18"/>
      <c r="V70" s="18"/>
      <c r="W70" s="18"/>
    </row>
    <row r="71" spans="1:23" s="18" customFormat="1" x14ac:dyDescent="0.25"/>
    <row r="72" spans="1:23" s="18" customFormat="1" ht="15" customHeight="1" x14ac:dyDescent="0.25">
      <c r="A72" s="21"/>
      <c r="B72" s="21" t="s">
        <v>1</v>
      </c>
      <c r="C72" s="21" t="s">
        <v>17</v>
      </c>
      <c r="D72" s="21" t="s">
        <v>18</v>
      </c>
      <c r="E72" s="21"/>
      <c r="H72" s="290" t="s">
        <v>319</v>
      </c>
      <c r="I72" s="290"/>
      <c r="J72" s="290"/>
      <c r="K72" s="290"/>
      <c r="L72" s="290"/>
    </row>
    <row r="73" spans="1:23" s="18" customFormat="1" x14ac:dyDescent="0.25">
      <c r="A73" s="21" t="s">
        <v>83</v>
      </c>
      <c r="B73" s="125">
        <v>10.52</v>
      </c>
      <c r="C73" s="125">
        <v>10.54</v>
      </c>
      <c r="D73" s="125">
        <v>9.67</v>
      </c>
      <c r="E73" s="21"/>
      <c r="H73" s="290"/>
      <c r="I73" s="290"/>
      <c r="J73" s="290"/>
      <c r="K73" s="290"/>
      <c r="L73" s="290"/>
    </row>
    <row r="74" spans="1:23" s="18" customFormat="1" x14ac:dyDescent="0.25">
      <c r="A74" s="21" t="s">
        <v>84</v>
      </c>
      <c r="B74" s="125">
        <v>156.19999999999999</v>
      </c>
      <c r="C74" s="125">
        <v>161.06</v>
      </c>
      <c r="D74" s="125">
        <v>115.88</v>
      </c>
      <c r="E74" s="21"/>
      <c r="H74" s="290"/>
      <c r="I74" s="290"/>
      <c r="J74" s="290"/>
      <c r="K74" s="290"/>
      <c r="L74" s="290"/>
    </row>
    <row r="75" spans="1:23" s="18" customFormat="1" x14ac:dyDescent="0.25">
      <c r="A75" s="21"/>
      <c r="B75" s="21"/>
      <c r="C75" s="21"/>
      <c r="D75" s="21"/>
      <c r="E75" s="21"/>
      <c r="H75" s="290"/>
      <c r="I75" s="290"/>
      <c r="J75" s="290"/>
      <c r="K75" s="290"/>
      <c r="L75" s="290"/>
    </row>
    <row r="76" spans="1:23" s="18" customFormat="1" x14ac:dyDescent="0.25">
      <c r="A76" s="21"/>
      <c r="B76" s="21"/>
      <c r="C76" s="21"/>
      <c r="D76" s="21"/>
      <c r="E76" s="21"/>
      <c r="H76" s="290"/>
      <c r="I76" s="290"/>
      <c r="J76" s="290"/>
      <c r="K76" s="290"/>
      <c r="L76" s="290"/>
    </row>
    <row r="77" spans="1:23" s="18" customFormat="1" x14ac:dyDescent="0.25">
      <c r="H77" s="290"/>
      <c r="I77" s="290"/>
      <c r="J77" s="290"/>
      <c r="K77" s="290"/>
      <c r="L77" s="290"/>
    </row>
    <row r="78" spans="1:23" s="18" customFormat="1" x14ac:dyDescent="0.25">
      <c r="H78" s="290"/>
      <c r="I78" s="290"/>
      <c r="J78" s="290"/>
      <c r="K78" s="290"/>
      <c r="L78" s="290"/>
    </row>
    <row r="79" spans="1:23" s="18" customFormat="1" x14ac:dyDescent="0.25">
      <c r="H79" s="290"/>
      <c r="I79" s="290"/>
      <c r="J79" s="290"/>
      <c r="K79" s="290"/>
      <c r="L79" s="290"/>
    </row>
    <row r="80" spans="1:23" s="1" customFormat="1" x14ac:dyDescent="0.25">
      <c r="A80" s="18"/>
      <c r="B80" s="18"/>
      <c r="C80" s="18"/>
      <c r="D80" s="18"/>
      <c r="E80" s="18"/>
      <c r="F80" s="18"/>
      <c r="G80" s="18"/>
      <c r="H80" s="100"/>
      <c r="I80" s="100"/>
      <c r="J80" s="100"/>
      <c r="K80" s="100"/>
      <c r="L80" s="100"/>
      <c r="O80" s="18"/>
      <c r="P80" s="18"/>
      <c r="Q80" s="18"/>
      <c r="R80" s="18"/>
      <c r="S80" s="18"/>
      <c r="T80" s="18"/>
      <c r="U80" s="18"/>
      <c r="V80" s="18"/>
      <c r="W80" s="18"/>
    </row>
    <row r="81" spans="1:23" s="1" customFormat="1" x14ac:dyDescent="0.25">
      <c r="A81" s="18"/>
      <c r="B81" s="18"/>
      <c r="C81" s="18"/>
      <c r="D81" s="18"/>
      <c r="E81" s="18"/>
      <c r="F81" s="18"/>
      <c r="G81" s="18"/>
      <c r="O81" s="18"/>
      <c r="P81" s="18"/>
      <c r="Q81" s="18"/>
      <c r="R81" s="18"/>
      <c r="S81" s="18"/>
      <c r="T81" s="18"/>
      <c r="U81" s="18"/>
      <c r="V81" s="18"/>
      <c r="W81" s="18"/>
    </row>
    <row r="82" spans="1:23" s="1" customFormat="1" x14ac:dyDescent="0.25">
      <c r="A82" s="18"/>
      <c r="B82" s="18"/>
      <c r="C82" s="18"/>
      <c r="D82" s="18"/>
      <c r="E82" s="18"/>
      <c r="F82" s="18"/>
      <c r="G82" s="18"/>
      <c r="O82" s="18"/>
      <c r="P82" s="18"/>
      <c r="Q82" s="18"/>
      <c r="R82" s="18"/>
      <c r="S82" s="18"/>
      <c r="T82" s="18"/>
      <c r="U82" s="18"/>
      <c r="V82" s="18"/>
      <c r="W82" s="18"/>
    </row>
    <row r="83" spans="1:23" s="1" customFormat="1" x14ac:dyDescent="0.25">
      <c r="A83" s="18"/>
      <c r="B83" s="18"/>
      <c r="C83" s="18"/>
      <c r="D83" s="18"/>
      <c r="E83" s="18"/>
      <c r="F83" s="18"/>
      <c r="G83" s="18"/>
      <c r="O83" s="18"/>
      <c r="P83" s="18"/>
      <c r="Q83" s="18"/>
      <c r="R83" s="18"/>
      <c r="S83" s="18"/>
      <c r="T83" s="18"/>
      <c r="U83" s="18"/>
      <c r="V83" s="18"/>
      <c r="W83" s="18"/>
    </row>
    <row r="84" spans="1:23" s="1" customFormat="1" x14ac:dyDescent="0.25">
      <c r="A84" s="18"/>
      <c r="B84" s="18"/>
      <c r="C84" s="18"/>
      <c r="D84" s="18"/>
      <c r="E84" s="18"/>
      <c r="F84" s="18"/>
      <c r="G84" s="18"/>
      <c r="O84" s="18"/>
      <c r="P84" s="18"/>
      <c r="Q84" s="18"/>
      <c r="R84" s="18"/>
      <c r="S84" s="18"/>
      <c r="T84" s="18"/>
      <c r="U84" s="18"/>
      <c r="V84" s="18"/>
      <c r="W84" s="18"/>
    </row>
    <row r="85" spans="1:23" s="1" customFormat="1" x14ac:dyDescent="0.25">
      <c r="A85" s="18"/>
      <c r="B85" s="18"/>
      <c r="C85" s="18"/>
      <c r="D85" s="18"/>
      <c r="E85" s="18"/>
      <c r="F85" s="18"/>
      <c r="G85" s="18"/>
      <c r="O85" s="18"/>
      <c r="P85" s="18"/>
      <c r="Q85" s="18"/>
      <c r="R85" s="18"/>
      <c r="S85" s="18"/>
      <c r="T85" s="18"/>
      <c r="U85" s="18"/>
      <c r="V85" s="18"/>
      <c r="W85" s="18"/>
    </row>
    <row r="86" spans="1:23" s="1" customFormat="1" x14ac:dyDescent="0.25">
      <c r="O86" s="18"/>
      <c r="P86" s="18"/>
      <c r="Q86" s="18"/>
      <c r="R86" s="18"/>
      <c r="S86" s="32"/>
      <c r="T86" s="18"/>
      <c r="U86" s="18"/>
      <c r="V86" s="18"/>
      <c r="W86" s="18"/>
    </row>
    <row r="87" spans="1:23" s="18" customFormat="1" x14ac:dyDescent="0.25"/>
    <row r="88" spans="1:23" s="18" customFormat="1" ht="20.25" thickBot="1" x14ac:dyDescent="0.35">
      <c r="A88" s="266" t="s">
        <v>131</v>
      </c>
      <c r="B88" s="266"/>
      <c r="C88" s="266"/>
      <c r="D88" s="266"/>
      <c r="E88" s="266"/>
      <c r="F88" s="266"/>
      <c r="G88" s="266"/>
      <c r="H88" s="266"/>
      <c r="I88" s="266"/>
      <c r="J88" s="266"/>
      <c r="K88" s="266"/>
      <c r="L88" s="266"/>
      <c r="M88" s="266"/>
      <c r="N88" s="266"/>
    </row>
    <row r="89" spans="1:23" s="18" customFormat="1" ht="15.75" thickTop="1" x14ac:dyDescent="0.25">
      <c r="A89" s="21"/>
      <c r="B89" s="21"/>
      <c r="C89" s="21"/>
      <c r="D89" s="21"/>
      <c r="E89" s="21"/>
      <c r="F89" s="21"/>
      <c r="G89" s="21"/>
      <c r="H89" s="23"/>
      <c r="I89" s="23"/>
      <c r="J89" s="23"/>
      <c r="K89" s="23"/>
      <c r="L89" s="23"/>
    </row>
    <row r="90" spans="1:23" s="18" customFormat="1" x14ac:dyDescent="0.25">
      <c r="I90" s="21"/>
      <c r="J90" s="21"/>
      <c r="K90" s="23"/>
      <c r="L90" s="23"/>
    </row>
    <row r="91" spans="1:23" s="18" customFormat="1" x14ac:dyDescent="0.25">
      <c r="B91" s="151" t="s">
        <v>255</v>
      </c>
      <c r="D91" s="18" t="s">
        <v>256</v>
      </c>
      <c r="F91" s="18" t="s">
        <v>257</v>
      </c>
      <c r="I91" s="21"/>
      <c r="J91" s="21"/>
      <c r="K91" s="23"/>
      <c r="L91" s="23"/>
    </row>
    <row r="92" spans="1:23" s="18" customFormat="1" x14ac:dyDescent="0.25">
      <c r="A92" s="18" t="s">
        <v>8</v>
      </c>
      <c r="B92" s="28">
        <v>0.34449999999999997</v>
      </c>
      <c r="C92" s="18" t="s">
        <v>8</v>
      </c>
      <c r="D92" s="28">
        <v>0.56130000000000002</v>
      </c>
      <c r="E92" s="18" t="s">
        <v>8</v>
      </c>
      <c r="F92" s="28">
        <v>0.35370000000000001</v>
      </c>
      <c r="I92" s="21"/>
      <c r="J92" s="21"/>
      <c r="K92" s="23"/>
      <c r="L92" s="23"/>
    </row>
    <row r="93" spans="1:23" s="18" customFormat="1" x14ac:dyDescent="0.25">
      <c r="A93" s="18" t="s">
        <v>39</v>
      </c>
      <c r="B93" s="28">
        <v>0.30359999999999998</v>
      </c>
      <c r="C93" s="18" t="s">
        <v>39</v>
      </c>
      <c r="D93" s="28">
        <v>0.2152</v>
      </c>
      <c r="E93" s="18" t="s">
        <v>39</v>
      </c>
      <c r="F93" s="28">
        <v>0.31690000000000002</v>
      </c>
      <c r="I93" s="21"/>
      <c r="J93" s="21"/>
      <c r="K93" s="23"/>
      <c r="L93" s="23"/>
    </row>
    <row r="94" spans="1:23" s="18" customFormat="1" x14ac:dyDescent="0.25">
      <c r="A94" s="18" t="s">
        <v>40</v>
      </c>
      <c r="B94" s="28">
        <v>0.2757</v>
      </c>
      <c r="C94" s="18" t="s">
        <v>40</v>
      </c>
      <c r="D94" s="28">
        <v>0.19270000000000001</v>
      </c>
      <c r="E94" s="18" t="s">
        <v>40</v>
      </c>
      <c r="F94" s="28">
        <v>0.2581</v>
      </c>
      <c r="I94" s="21"/>
      <c r="J94" s="21"/>
      <c r="K94" s="23"/>
      <c r="L94" s="23"/>
    </row>
    <row r="95" spans="1:23" s="18" customFormat="1" x14ac:dyDescent="0.25">
      <c r="A95" s="18" t="s">
        <v>41</v>
      </c>
      <c r="B95" s="28">
        <v>7.6200000000000004E-2</v>
      </c>
      <c r="C95" s="18" t="s">
        <v>41</v>
      </c>
      <c r="D95" s="28">
        <v>3.0800000000000001E-2</v>
      </c>
      <c r="E95" s="18" t="s">
        <v>41</v>
      </c>
      <c r="F95" s="28">
        <v>7.1300000000000002E-2</v>
      </c>
      <c r="I95" s="21"/>
      <c r="J95" s="21"/>
      <c r="K95" s="23"/>
      <c r="L95" s="23"/>
    </row>
    <row r="96" spans="1:23" s="18" customFormat="1" x14ac:dyDescent="0.25">
      <c r="B96" s="18" t="s">
        <v>258</v>
      </c>
      <c r="D96" s="18" t="s">
        <v>259</v>
      </c>
      <c r="F96" s="18" t="s">
        <v>260</v>
      </c>
      <c r="G96" s="28"/>
      <c r="I96" s="21"/>
      <c r="J96" s="21"/>
      <c r="K96" s="23"/>
      <c r="L96" s="23"/>
    </row>
    <row r="97" spans="1:12" s="18" customFormat="1" x14ac:dyDescent="0.25">
      <c r="A97" s="18" t="s">
        <v>8</v>
      </c>
      <c r="B97" s="28">
        <v>0.3034</v>
      </c>
      <c r="C97" s="18" t="s">
        <v>8</v>
      </c>
      <c r="D97" s="28">
        <v>0.22020000000000001</v>
      </c>
      <c r="E97" s="18" t="s">
        <v>8</v>
      </c>
      <c r="F97" s="28">
        <v>0.35670000000000002</v>
      </c>
      <c r="G97" s="22"/>
      <c r="I97" s="23"/>
      <c r="J97" s="23"/>
      <c r="K97" s="23"/>
      <c r="L97" s="23"/>
    </row>
    <row r="98" spans="1:12" s="18" customFormat="1" x14ac:dyDescent="0.25">
      <c r="A98" s="18" t="s">
        <v>39</v>
      </c>
      <c r="B98" s="28">
        <v>0.34050000000000002</v>
      </c>
      <c r="C98" s="18" t="s">
        <v>39</v>
      </c>
      <c r="D98" s="28">
        <v>0.40350000000000003</v>
      </c>
      <c r="E98" s="18" t="s">
        <v>39</v>
      </c>
      <c r="F98" s="28">
        <v>0.35160000000000002</v>
      </c>
      <c r="G98" s="22"/>
      <c r="I98" s="23"/>
      <c r="J98" s="23"/>
      <c r="K98" s="23"/>
      <c r="L98" s="23"/>
    </row>
    <row r="99" spans="1:12" s="18" customFormat="1" x14ac:dyDescent="0.25">
      <c r="A99" s="18" t="s">
        <v>40</v>
      </c>
      <c r="B99" s="28">
        <v>0.35610000000000003</v>
      </c>
      <c r="C99" s="18" t="s">
        <v>40</v>
      </c>
      <c r="D99" s="28">
        <v>0.37059999999999998</v>
      </c>
      <c r="E99" s="18" t="s">
        <v>40</v>
      </c>
      <c r="F99" s="28">
        <v>0.2465</v>
      </c>
      <c r="I99" s="23"/>
      <c r="J99" s="23"/>
      <c r="K99" s="23"/>
      <c r="L99" s="23"/>
    </row>
    <row r="100" spans="1:12" s="18" customFormat="1" x14ac:dyDescent="0.25">
      <c r="A100" s="18" t="s">
        <v>41</v>
      </c>
      <c r="B100" s="28">
        <v>0</v>
      </c>
      <c r="C100" s="18" t="s">
        <v>41</v>
      </c>
      <c r="D100" s="28">
        <v>5.7000000000000002E-3</v>
      </c>
      <c r="E100" s="18" t="s">
        <v>41</v>
      </c>
      <c r="F100" s="28">
        <v>4.5199999999999997E-2</v>
      </c>
      <c r="I100" s="23"/>
      <c r="J100" s="23"/>
      <c r="K100" s="23"/>
      <c r="L100" s="23"/>
    </row>
    <row r="101" spans="1:12" s="18" customFormat="1" x14ac:dyDescent="0.25">
      <c r="H101" s="23"/>
      <c r="I101" s="23"/>
      <c r="J101" s="23"/>
      <c r="K101" s="23"/>
      <c r="L101" s="23"/>
    </row>
    <row r="102" spans="1:12" s="23" customFormat="1" x14ac:dyDescent="0.25">
      <c r="A102" s="18"/>
      <c r="B102" s="18"/>
      <c r="C102" s="18"/>
      <c r="D102" s="18"/>
      <c r="E102" s="18"/>
      <c r="F102" s="18"/>
      <c r="G102" s="18"/>
    </row>
    <row r="103" spans="1:12" s="18" customFormat="1" x14ac:dyDescent="0.25">
      <c r="A103" s="45"/>
    </row>
    <row r="104" spans="1:12" s="18" customFormat="1" x14ac:dyDescent="0.25">
      <c r="A104" s="45" t="s">
        <v>320</v>
      </c>
    </row>
    <row r="105" spans="1:12" s="18" customFormat="1" x14ac:dyDescent="0.25"/>
    <row r="106" spans="1:12" s="18" customFormat="1" x14ac:dyDescent="0.25"/>
    <row r="107" spans="1:12" s="18" customFormat="1" x14ac:dyDescent="0.25"/>
    <row r="108" spans="1:12" s="18" customFormat="1" x14ac:dyDescent="0.25"/>
    <row r="109" spans="1:12" s="18" customFormat="1" x14ac:dyDescent="0.25"/>
    <row r="110" spans="1:12" s="18" customFormat="1" x14ac:dyDescent="0.25"/>
    <row r="111" spans="1:12" s="18" customFormat="1" x14ac:dyDescent="0.25"/>
    <row r="112" spans="1:12" s="18" customFormat="1" x14ac:dyDescent="0.25"/>
    <row r="113" spans="1:15" s="18" customFormat="1" x14ac:dyDescent="0.25"/>
    <row r="114" spans="1:15" s="18" customFormat="1" x14ac:dyDescent="0.25"/>
    <row r="115" spans="1:15" s="18" customFormat="1" x14ac:dyDescent="0.25"/>
    <row r="116" spans="1:15" s="18" customFormat="1" x14ac:dyDescent="0.25"/>
    <row r="117" spans="1:15" s="18" customFormat="1" x14ac:dyDescent="0.25"/>
    <row r="118" spans="1:15" s="18" customFormat="1" x14ac:dyDescent="0.25"/>
    <row r="119" spans="1:15" s="18" customFormat="1" x14ac:dyDescent="0.25"/>
    <row r="120" spans="1:15" s="18" customFormat="1" x14ac:dyDescent="0.25"/>
    <row r="121" spans="1:15" s="18" customFormat="1" x14ac:dyDescent="0.25"/>
    <row r="122" spans="1:15" s="18" customFormat="1" ht="20.25" thickBot="1" x14ac:dyDescent="0.35">
      <c r="A122" s="266" t="s">
        <v>86</v>
      </c>
      <c r="B122" s="266"/>
      <c r="C122" s="266"/>
      <c r="D122" s="266"/>
      <c r="E122" s="266"/>
      <c r="F122" s="266"/>
      <c r="G122" s="266"/>
      <c r="H122" s="266"/>
      <c r="I122" s="266"/>
      <c r="J122" s="266"/>
      <c r="K122" s="266"/>
      <c r="L122" s="266"/>
      <c r="M122" s="266"/>
      <c r="N122" s="266"/>
      <c r="O122" s="18" t="s">
        <v>85</v>
      </c>
    </row>
    <row r="123" spans="1:15" s="18" customFormat="1" ht="15.75" thickTop="1" x14ac:dyDescent="0.2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</row>
    <row r="124" spans="1:15" s="18" customFormat="1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</row>
    <row r="125" spans="1:15" s="18" customFormat="1" x14ac:dyDescent="0.25">
      <c r="A125" s="23"/>
      <c r="B125" s="23"/>
      <c r="C125" s="23"/>
      <c r="D125" s="23"/>
      <c r="E125" s="23"/>
      <c r="F125" s="23"/>
      <c r="G125" s="23"/>
      <c r="H125" s="23"/>
      <c r="I125" s="23"/>
    </row>
    <row r="126" spans="1:15" s="18" customFormat="1" x14ac:dyDescent="0.25"/>
    <row r="127" spans="1:15" s="18" customFormat="1" x14ac:dyDescent="0.25"/>
    <row r="128" spans="1:15" s="18" customFormat="1" x14ac:dyDescent="0.25"/>
    <row r="129" spans="1:20" s="18" customFormat="1" x14ac:dyDescent="0.25">
      <c r="C129" s="18" t="s">
        <v>261</v>
      </c>
      <c r="E129" s="18" t="s">
        <v>262</v>
      </c>
      <c r="G129" s="18" t="s">
        <v>263</v>
      </c>
    </row>
    <row r="130" spans="1:20" s="18" customFormat="1" x14ac:dyDescent="0.25">
      <c r="B130" s="18" t="s">
        <v>4</v>
      </c>
      <c r="C130" s="28">
        <v>0.15359999999999999</v>
      </c>
      <c r="D130" s="18" t="s">
        <v>4</v>
      </c>
      <c r="E130" s="28">
        <v>0.61960000000000004</v>
      </c>
      <c r="F130" s="18" t="s">
        <v>4</v>
      </c>
      <c r="G130" s="28">
        <v>0.83940000000000003</v>
      </c>
    </row>
    <row r="131" spans="1:20" s="18" customFormat="1" x14ac:dyDescent="0.25">
      <c r="B131" s="18" t="s">
        <v>124</v>
      </c>
      <c r="C131" s="28">
        <v>0.52859999999999996</v>
      </c>
      <c r="D131" s="18" t="s">
        <v>124</v>
      </c>
      <c r="E131" s="28">
        <v>0.26740000000000003</v>
      </c>
      <c r="F131" s="18" t="s">
        <v>124</v>
      </c>
      <c r="G131" s="28">
        <v>9.2999999999999999E-2</v>
      </c>
    </row>
    <row r="132" spans="1:20" s="18" customFormat="1" x14ac:dyDescent="0.25">
      <c r="B132" s="18" t="s">
        <v>205</v>
      </c>
      <c r="C132" s="28">
        <v>0.31780000000000003</v>
      </c>
      <c r="D132" s="18" t="s">
        <v>205</v>
      </c>
      <c r="E132" s="28">
        <v>0.113</v>
      </c>
      <c r="F132" s="18" t="s">
        <v>205</v>
      </c>
      <c r="G132" s="28">
        <v>6.7599999999999993E-2</v>
      </c>
    </row>
    <row r="133" spans="1:20" s="18" customFormat="1" ht="19.5" x14ac:dyDescent="0.25">
      <c r="A133" s="30"/>
      <c r="F133" s="30"/>
      <c r="G133" s="30"/>
      <c r="H133" s="30"/>
      <c r="I133" s="30"/>
      <c r="J133" s="30"/>
      <c r="K133" s="30"/>
      <c r="L133" s="30"/>
      <c r="M133" s="30"/>
      <c r="N133" s="30"/>
      <c r="S133" s="30"/>
      <c r="T133" s="30"/>
    </row>
    <row r="134" spans="1:20" s="18" customFormat="1" x14ac:dyDescent="0.25"/>
    <row r="135" spans="1:20" s="18" customFormat="1" x14ac:dyDescent="0.25"/>
    <row r="136" spans="1:20" s="18" customFormat="1" x14ac:dyDescent="0.25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3"/>
      <c r="L136" s="23"/>
    </row>
    <row r="137" spans="1:20" s="18" customFormat="1" x14ac:dyDescent="0.25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</row>
    <row r="138" spans="1:20" s="18" customFormat="1" x14ac:dyDescent="0.25">
      <c r="A138" s="45"/>
    </row>
    <row r="139" spans="1:20" s="18" customFormat="1" x14ac:dyDescent="0.25"/>
    <row r="140" spans="1:20" s="18" customFormat="1" x14ac:dyDescent="0.25"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</row>
    <row r="141" spans="1:20" s="18" customFormat="1" ht="20.25" thickBot="1" x14ac:dyDescent="0.35">
      <c r="A141" s="266" t="s">
        <v>87</v>
      </c>
      <c r="B141" s="266"/>
      <c r="C141" s="266"/>
      <c r="D141" s="266"/>
      <c r="E141" s="266"/>
      <c r="F141" s="266"/>
      <c r="G141" s="266"/>
      <c r="H141" s="266"/>
      <c r="I141" s="266"/>
      <c r="J141" s="266"/>
      <c r="K141" s="266"/>
      <c r="L141" s="266"/>
      <c r="M141" s="266"/>
      <c r="N141" s="266"/>
    </row>
    <row r="142" spans="1:20" s="18" customFormat="1" ht="17.25" customHeight="1" thickTop="1" x14ac:dyDescent="0.25">
      <c r="A142" s="26"/>
      <c r="B142" s="26"/>
      <c r="C142" s="26"/>
      <c r="D142" s="26"/>
      <c r="E142" s="26"/>
      <c r="F142" s="26"/>
      <c r="G142" s="26"/>
    </row>
    <row r="143" spans="1:20" s="18" customFormat="1" x14ac:dyDescent="0.25">
      <c r="A143" s="26"/>
      <c r="B143" s="26"/>
      <c r="C143" s="26"/>
      <c r="D143" s="26"/>
      <c r="E143" s="26"/>
      <c r="F143" s="26"/>
      <c r="G143" s="26"/>
      <c r="H143" s="26"/>
    </row>
    <row r="144" spans="1:20" s="18" customFormat="1" x14ac:dyDescent="0.25">
      <c r="H144" s="26"/>
    </row>
    <row r="145" spans="1:14" s="18" customFormat="1" x14ac:dyDescent="0.25">
      <c r="H145" s="26"/>
      <c r="I145" s="23"/>
      <c r="J145" s="23"/>
      <c r="K145" s="23"/>
      <c r="L145" s="23"/>
      <c r="M145" s="23"/>
      <c r="N145" s="23"/>
    </row>
    <row r="146" spans="1:14" s="18" customFormat="1" x14ac:dyDescent="0.25">
      <c r="B146" s="18" t="s">
        <v>1</v>
      </c>
      <c r="D146" s="18" t="s">
        <v>17</v>
      </c>
      <c r="F146" s="18" t="s">
        <v>18</v>
      </c>
      <c r="H146" s="26"/>
      <c r="I146" s="23"/>
      <c r="J146" s="23"/>
      <c r="K146" s="23"/>
      <c r="L146" s="23"/>
      <c r="M146" s="23"/>
      <c r="N146" s="23"/>
    </row>
    <row r="147" spans="1:14" s="18" customFormat="1" x14ac:dyDescent="0.25">
      <c r="A147" s="18" t="s">
        <v>49</v>
      </c>
      <c r="B147" s="52">
        <v>0.35249999999999998</v>
      </c>
      <c r="C147" s="18" t="s">
        <v>49</v>
      </c>
      <c r="D147" s="28">
        <v>0.3624</v>
      </c>
      <c r="E147" s="18" t="s">
        <v>49</v>
      </c>
      <c r="F147" s="52">
        <v>0.42130000000000001</v>
      </c>
      <c r="H147" s="26"/>
      <c r="I147" s="23"/>
      <c r="J147" s="23"/>
      <c r="K147" s="23"/>
      <c r="L147" s="23"/>
      <c r="M147" s="23"/>
      <c r="N147" s="23"/>
    </row>
    <row r="148" spans="1:14" s="18" customFormat="1" x14ac:dyDescent="0.25">
      <c r="A148" s="18" t="s">
        <v>50</v>
      </c>
      <c r="B148" s="52">
        <v>0.64639999999999997</v>
      </c>
      <c r="C148" s="18" t="s">
        <v>50</v>
      </c>
      <c r="D148" s="28">
        <v>0.63639999999999997</v>
      </c>
      <c r="E148" s="18" t="s">
        <v>50</v>
      </c>
      <c r="F148" s="52">
        <v>0.57389999999999997</v>
      </c>
      <c r="H148" s="26"/>
      <c r="I148" s="23"/>
      <c r="J148" s="23"/>
      <c r="K148" s="23"/>
      <c r="L148" s="23"/>
      <c r="M148" s="23"/>
      <c r="N148" s="23"/>
    </row>
    <row r="149" spans="1:14" s="18" customFormat="1" x14ac:dyDescent="0.25">
      <c r="A149" s="18" t="s">
        <v>51</v>
      </c>
      <c r="B149" s="52">
        <v>1.1000000000000001E-3</v>
      </c>
      <c r="C149" s="18" t="s">
        <v>51</v>
      </c>
      <c r="D149" s="28">
        <v>2.7000000000000001E-3</v>
      </c>
      <c r="E149" s="18" t="s">
        <v>51</v>
      </c>
      <c r="F149" s="52">
        <v>4.7000000000000002E-3</v>
      </c>
      <c r="H149" s="26"/>
      <c r="I149" s="23"/>
      <c r="J149" s="23"/>
      <c r="K149" s="23"/>
      <c r="L149" s="23"/>
      <c r="M149" s="23"/>
      <c r="N149" s="23"/>
    </row>
    <row r="150" spans="1:14" s="18" customFormat="1" x14ac:dyDescent="0.25">
      <c r="A150" s="18" t="s">
        <v>52</v>
      </c>
      <c r="B150" s="52">
        <v>0</v>
      </c>
      <c r="C150" s="18" t="s">
        <v>52</v>
      </c>
      <c r="D150" s="28">
        <v>0</v>
      </c>
      <c r="E150" s="18" t="s">
        <v>52</v>
      </c>
      <c r="F150" s="52">
        <v>0</v>
      </c>
      <c r="H150" s="26"/>
      <c r="I150" s="23"/>
      <c r="J150" s="23"/>
      <c r="K150" s="23"/>
      <c r="L150" s="23"/>
      <c r="M150" s="23"/>
      <c r="N150" s="23"/>
    </row>
    <row r="151" spans="1:14" s="18" customFormat="1" x14ac:dyDescent="0.25">
      <c r="H151" s="26"/>
      <c r="I151" s="23"/>
      <c r="J151" s="23"/>
      <c r="K151" s="23"/>
      <c r="L151" s="23"/>
      <c r="M151" s="23"/>
      <c r="N151" s="23"/>
    </row>
    <row r="152" spans="1:14" s="18" customFormat="1" x14ac:dyDescent="0.25">
      <c r="A152" s="26"/>
      <c r="B152" s="26"/>
      <c r="C152" s="26"/>
      <c r="D152" s="26"/>
      <c r="E152" s="26"/>
      <c r="F152" s="26"/>
      <c r="G152" s="26"/>
      <c r="H152" s="26"/>
    </row>
    <row r="153" spans="1:14" s="18" customFormat="1" x14ac:dyDescent="0.25">
      <c r="A153" s="26"/>
      <c r="B153" s="26"/>
      <c r="C153" s="26"/>
      <c r="D153" s="26"/>
      <c r="E153" s="26"/>
      <c r="F153" s="26"/>
      <c r="G153" s="26"/>
    </row>
    <row r="154" spans="1:14" s="18" customFormat="1" x14ac:dyDescent="0.25"/>
    <row r="155" spans="1:14" s="18" customFormat="1" x14ac:dyDescent="0.25"/>
    <row r="156" spans="1:14" s="18" customFormat="1" x14ac:dyDescent="0.25"/>
    <row r="157" spans="1:14" s="18" customFormat="1" x14ac:dyDescent="0.25"/>
    <row r="158" spans="1:14" s="18" customFormat="1" x14ac:dyDescent="0.25"/>
    <row r="159" spans="1:14" s="18" customFormat="1" ht="20.25" thickBot="1" x14ac:dyDescent="0.35">
      <c r="A159" s="266" t="s">
        <v>89</v>
      </c>
      <c r="B159" s="266"/>
      <c r="C159" s="266"/>
      <c r="D159" s="266"/>
      <c r="E159" s="266"/>
      <c r="F159" s="266"/>
      <c r="G159" s="266"/>
      <c r="H159" s="266"/>
      <c r="I159" s="266"/>
      <c r="J159" s="266"/>
      <c r="K159" s="266"/>
      <c r="L159" s="266"/>
      <c r="M159" s="266"/>
      <c r="N159" s="266"/>
    </row>
    <row r="160" spans="1:14" s="18" customFormat="1" ht="15.75" thickTop="1" x14ac:dyDescent="0.25"/>
    <row r="161" spans="1:14" s="21" customFormat="1" x14ac:dyDescent="0.25"/>
    <row r="162" spans="1:14" s="21" customFormat="1" x14ac:dyDescent="0.25">
      <c r="B162" s="21" t="s">
        <v>1</v>
      </c>
      <c r="C162" s="21" t="s">
        <v>17</v>
      </c>
      <c r="D162" s="21" t="s">
        <v>18</v>
      </c>
      <c r="I162" s="187" t="s">
        <v>288</v>
      </c>
    </row>
    <row r="163" spans="1:14" s="21" customFormat="1" x14ac:dyDescent="0.25">
      <c r="A163" s="21" t="s">
        <v>92</v>
      </c>
      <c r="B163" s="172">
        <v>0.20710000000000001</v>
      </c>
      <c r="C163" s="172">
        <v>0.10680000000000001</v>
      </c>
      <c r="D163" s="172">
        <v>0.123</v>
      </c>
    </row>
    <row r="164" spans="1:14" s="21" customFormat="1" x14ac:dyDescent="0.25">
      <c r="A164" s="21" t="s">
        <v>93</v>
      </c>
      <c r="B164" s="172">
        <v>0.16300000000000001</v>
      </c>
      <c r="C164" s="172">
        <v>0.28000000000000003</v>
      </c>
      <c r="D164" s="172">
        <v>0.29609999999999997</v>
      </c>
    </row>
    <row r="165" spans="1:14" s="21" customFormat="1" x14ac:dyDescent="0.25">
      <c r="A165" s="21" t="s">
        <v>94</v>
      </c>
      <c r="B165" s="172">
        <v>0.21929999999999999</v>
      </c>
      <c r="C165" s="172">
        <v>0.1963</v>
      </c>
      <c r="D165" s="172">
        <v>0.21679999999999999</v>
      </c>
    </row>
    <row r="166" spans="1:14" s="21" customFormat="1" x14ac:dyDescent="0.25">
      <c r="A166" s="21" t="s">
        <v>95</v>
      </c>
      <c r="B166" s="172">
        <v>0.1966</v>
      </c>
      <c r="C166" s="172">
        <v>0.19869999999999999</v>
      </c>
      <c r="D166" s="172">
        <v>0.156</v>
      </c>
      <c r="J166" s="21" t="s">
        <v>1</v>
      </c>
      <c r="K166" s="21" t="s">
        <v>17</v>
      </c>
      <c r="L166" s="21" t="s">
        <v>18</v>
      </c>
    </row>
    <row r="167" spans="1:14" s="21" customFormat="1" x14ac:dyDescent="0.25">
      <c r="A167" s="33" t="s">
        <v>96</v>
      </c>
      <c r="B167" s="172">
        <v>0.1394</v>
      </c>
      <c r="C167" s="172">
        <v>0.14760000000000001</v>
      </c>
      <c r="D167" s="172">
        <v>0.1065</v>
      </c>
      <c r="J167" s="21">
        <v>7</v>
      </c>
      <c r="K167" s="21">
        <v>5</v>
      </c>
      <c r="L167" s="21">
        <v>6</v>
      </c>
    </row>
    <row r="168" spans="1:14" s="21" customFormat="1" x14ac:dyDescent="0.25">
      <c r="A168" s="33" t="s">
        <v>97</v>
      </c>
      <c r="B168" s="172">
        <v>7.46E-2</v>
      </c>
      <c r="C168" s="172">
        <v>7.0599999999999996E-2</v>
      </c>
      <c r="D168" s="172">
        <v>0.1016</v>
      </c>
    </row>
    <row r="169" spans="1:14" s="21" customFormat="1" x14ac:dyDescent="0.25">
      <c r="A169" s="33"/>
    </row>
    <row r="170" spans="1:14" s="21" customFormat="1" x14ac:dyDescent="0.25"/>
    <row r="171" spans="1:14" s="18" customFormat="1" x14ac:dyDescent="0.25"/>
    <row r="172" spans="1:14" s="18" customFormat="1" x14ac:dyDescent="0.25"/>
    <row r="173" spans="1:14" s="18" customFormat="1" x14ac:dyDescent="0.25">
      <c r="J173" s="21"/>
      <c r="K173" s="21"/>
      <c r="L173" s="21"/>
      <c r="M173" s="21"/>
      <c r="N173" s="21"/>
    </row>
    <row r="174" spans="1:14" s="18" customFormat="1" x14ac:dyDescent="0.25"/>
    <row r="175" spans="1:14" s="18" customFormat="1" x14ac:dyDescent="0.25"/>
    <row r="176" spans="1:14" s="23" customFormat="1" x14ac:dyDescent="0.25"/>
    <row r="177" s="23" customFormat="1" x14ac:dyDescent="0.25"/>
    <row r="178" s="23" customFormat="1" x14ac:dyDescent="0.25"/>
    <row r="179" s="23" customFormat="1" x14ac:dyDescent="0.25"/>
    <row r="180" s="23" customFormat="1" x14ac:dyDescent="0.25"/>
    <row r="181" s="23" customFormat="1" x14ac:dyDescent="0.25"/>
    <row r="182" s="23" customFormat="1" x14ac:dyDescent="0.25"/>
    <row r="183" s="23" customFormat="1" x14ac:dyDescent="0.25"/>
    <row r="184" s="23" customFormat="1" x14ac:dyDescent="0.25"/>
    <row r="185" s="23" customFormat="1" x14ac:dyDescent="0.25"/>
    <row r="186" s="18" customFormat="1" x14ac:dyDescent="0.25"/>
    <row r="187" s="18" customFormat="1" x14ac:dyDescent="0.25"/>
    <row r="188" s="18" customFormat="1" x14ac:dyDescent="0.25"/>
    <row r="189" s="18" customFormat="1" x14ac:dyDescent="0.25"/>
    <row r="190" s="18" customFormat="1" x14ac:dyDescent="0.25"/>
    <row r="191" s="18" customFormat="1" x14ac:dyDescent="0.25"/>
    <row r="192" s="18" customFormat="1" x14ac:dyDescent="0.25"/>
    <row r="193" s="18" customFormat="1" x14ac:dyDescent="0.25"/>
    <row r="194" s="18" customFormat="1" x14ac:dyDescent="0.25"/>
    <row r="195" s="18" customFormat="1" x14ac:dyDescent="0.25"/>
    <row r="196" s="18" customFormat="1" x14ac:dyDescent="0.25"/>
    <row r="197" s="18" customFormat="1" x14ac:dyDescent="0.25"/>
    <row r="198" s="18" customFormat="1" x14ac:dyDescent="0.25"/>
    <row r="199" s="18" customFormat="1" x14ac:dyDescent="0.25"/>
    <row r="200" s="18" customFormat="1" x14ac:dyDescent="0.25"/>
    <row r="201" s="18" customFormat="1" x14ac:dyDescent="0.25"/>
    <row r="202" s="18" customFormat="1" x14ac:dyDescent="0.25"/>
    <row r="203" s="18" customFormat="1" x14ac:dyDescent="0.25"/>
    <row r="204" s="18" customFormat="1" x14ac:dyDescent="0.25"/>
    <row r="205" s="18" customFormat="1" x14ac:dyDescent="0.25"/>
    <row r="206" s="18" customFormat="1" x14ac:dyDescent="0.25"/>
    <row r="207" s="18" customFormat="1" x14ac:dyDescent="0.25"/>
    <row r="208" s="18" customFormat="1" x14ac:dyDescent="0.25"/>
    <row r="209" spans="1:23" s="18" customFormat="1" x14ac:dyDescent="0.25"/>
    <row r="210" spans="1:23" s="18" customFormat="1" x14ac:dyDescent="0.25"/>
    <row r="211" spans="1:23" s="18" customFormat="1" x14ac:dyDescent="0.25"/>
    <row r="212" spans="1:23" s="18" customFormat="1" x14ac:dyDescent="0.25"/>
    <row r="213" spans="1:23" s="18" customFormat="1" x14ac:dyDescent="0.25"/>
    <row r="214" spans="1:23" s="18" customFormat="1" x14ac:dyDescent="0.25"/>
    <row r="215" spans="1:23" s="18" customFormat="1" x14ac:dyDescent="0.25"/>
    <row r="216" spans="1:23" s="18" customFormat="1" x14ac:dyDescent="0.25"/>
    <row r="217" spans="1:23" s="1" customFormat="1" x14ac:dyDescent="0.25">
      <c r="B217" s="18"/>
      <c r="C217" s="18"/>
      <c r="D217" s="18"/>
      <c r="E217" s="18"/>
      <c r="O217" s="18"/>
      <c r="P217" s="18"/>
      <c r="Q217" s="18"/>
      <c r="R217" s="18"/>
      <c r="S217" s="18"/>
      <c r="T217" s="18"/>
      <c r="U217" s="18"/>
      <c r="V217" s="18"/>
      <c r="W217" s="18"/>
    </row>
    <row r="218" spans="1:23" s="1" customFormat="1" x14ac:dyDescent="0.25">
      <c r="O218" s="18"/>
      <c r="P218" s="18"/>
      <c r="Q218" s="18"/>
      <c r="R218" s="18"/>
      <c r="S218" s="18"/>
      <c r="T218" s="18"/>
      <c r="U218" s="18"/>
      <c r="V218" s="18"/>
      <c r="W218" s="18"/>
    </row>
    <row r="219" spans="1:23" s="1" customFormat="1" x14ac:dyDescent="0.25">
      <c r="O219" s="18"/>
      <c r="P219" s="18"/>
      <c r="Q219" s="18"/>
      <c r="R219" s="18"/>
      <c r="S219" s="18"/>
      <c r="T219" s="18"/>
      <c r="U219" s="18"/>
      <c r="V219" s="18"/>
      <c r="W219" s="18"/>
    </row>
    <row r="220" spans="1:23" s="1" customFormat="1" x14ac:dyDescent="0.25">
      <c r="A220"/>
      <c r="F220"/>
      <c r="G220"/>
      <c r="H220"/>
      <c r="I220"/>
      <c r="J220"/>
      <c r="K220"/>
      <c r="L220"/>
      <c r="M220"/>
      <c r="N220"/>
      <c r="O220" s="18"/>
      <c r="P220" s="18"/>
      <c r="Q220" s="18"/>
      <c r="R220" s="18"/>
      <c r="S220" s="18"/>
      <c r="T220" s="18"/>
      <c r="U220" s="18"/>
      <c r="V220" s="18"/>
      <c r="W220" s="18"/>
    </row>
  </sheetData>
  <mergeCells count="16">
    <mergeCell ref="A159:N159"/>
    <mergeCell ref="A54:N54"/>
    <mergeCell ref="F55:H55"/>
    <mergeCell ref="A88:N88"/>
    <mergeCell ref="A122:N122"/>
    <mergeCell ref="A141:N141"/>
    <mergeCell ref="H56:L59"/>
    <mergeCell ref="H72:L75"/>
    <mergeCell ref="H76:L79"/>
    <mergeCell ref="S10:U10"/>
    <mergeCell ref="A1:L2"/>
    <mergeCell ref="A3:F3"/>
    <mergeCell ref="A4:G6"/>
    <mergeCell ref="A9:N9"/>
    <mergeCell ref="J10:L10"/>
    <mergeCell ref="N10:P10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/>
  </sheetPr>
  <dimension ref="A1:Y625"/>
  <sheetViews>
    <sheetView topLeftCell="A37" zoomScale="70" zoomScaleNormal="70" workbookViewId="0">
      <selection activeCell="AA15" sqref="AA15"/>
    </sheetView>
  </sheetViews>
  <sheetFormatPr baseColWidth="10" defaultColWidth="11.42578125" defaultRowHeight="15" x14ac:dyDescent="0.25"/>
  <cols>
    <col min="15" max="25" width="11.42578125" style="1"/>
  </cols>
  <sheetData>
    <row r="1" spans="1:15" x14ac:dyDescent="0.25">
      <c r="A1" s="291" t="s">
        <v>157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</row>
    <row r="2" spans="1:15" ht="15.75" thickBot="1" x14ac:dyDescent="0.3">
      <c r="A2" s="285"/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</row>
    <row r="3" spans="1:15" s="1" customFormat="1" ht="15.75" thickTop="1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5" s="1" customFormat="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 t="s">
        <v>1</v>
      </c>
      <c r="N4" s="23" t="s">
        <v>17</v>
      </c>
      <c r="O4" s="23" t="s">
        <v>18</v>
      </c>
    </row>
    <row r="5" spans="1:15" s="18" customFormat="1" x14ac:dyDescent="0.25">
      <c r="A5" s="21"/>
      <c r="B5" s="21"/>
      <c r="C5" s="21"/>
      <c r="D5" s="21"/>
      <c r="E5" s="21"/>
      <c r="F5" s="21"/>
      <c r="G5" s="21"/>
      <c r="H5" s="21"/>
      <c r="I5" s="21"/>
      <c r="L5" s="23" t="s">
        <v>218</v>
      </c>
      <c r="M5" s="35">
        <v>0.81859999999999999</v>
      </c>
      <c r="N5" s="35">
        <v>0.79259999999999997</v>
      </c>
      <c r="O5" s="35">
        <v>0.79549999999999998</v>
      </c>
    </row>
    <row r="6" spans="1:15" s="18" customFormat="1" x14ac:dyDescent="0.25">
      <c r="A6" s="21"/>
      <c r="B6" s="21"/>
      <c r="C6" s="21"/>
      <c r="D6" s="21"/>
      <c r="E6" s="21"/>
      <c r="F6" s="21"/>
      <c r="G6" s="21"/>
      <c r="H6" s="21"/>
      <c r="I6" s="21"/>
      <c r="L6" s="23" t="s">
        <v>219</v>
      </c>
      <c r="M6" s="35">
        <v>0.13800000000000001</v>
      </c>
      <c r="N6" s="35">
        <v>0.17419999999999999</v>
      </c>
      <c r="O6" s="35">
        <v>0.192</v>
      </c>
    </row>
    <row r="7" spans="1:15" s="18" customFormat="1" x14ac:dyDescent="0.25">
      <c r="A7" s="21"/>
      <c r="B7" s="21"/>
      <c r="C7" s="21"/>
      <c r="D7" s="21"/>
      <c r="E7" s="21"/>
      <c r="F7" s="21"/>
      <c r="G7" s="21"/>
      <c r="H7" s="21"/>
      <c r="I7" s="21"/>
      <c r="L7" s="23" t="s">
        <v>220</v>
      </c>
      <c r="M7" s="35">
        <v>4.3400000000000001E-2</v>
      </c>
      <c r="N7" s="35">
        <v>3.32E-2</v>
      </c>
      <c r="O7" s="35">
        <v>1.2500000000000001E-2</v>
      </c>
    </row>
    <row r="8" spans="1:15" s="18" customFormat="1" x14ac:dyDescent="0.25">
      <c r="A8" s="21"/>
      <c r="B8" s="21"/>
      <c r="C8" s="21" t="s">
        <v>1</v>
      </c>
      <c r="D8" s="21" t="s">
        <v>17</v>
      </c>
      <c r="E8" s="21" t="s">
        <v>18</v>
      </c>
      <c r="F8" s="21"/>
      <c r="G8" s="21"/>
      <c r="H8" s="21"/>
      <c r="I8" s="21"/>
      <c r="L8" s="23" t="s">
        <v>221</v>
      </c>
      <c r="M8" s="35">
        <v>0</v>
      </c>
      <c r="N8" s="35">
        <v>0</v>
      </c>
      <c r="O8" s="35">
        <v>0</v>
      </c>
    </row>
    <row r="9" spans="1:15" s="18" customFormat="1" x14ac:dyDescent="0.25">
      <c r="A9" s="21"/>
      <c r="B9" s="21"/>
      <c r="C9" s="21">
        <v>-57.8</v>
      </c>
      <c r="D9" s="21">
        <v>-56.9</v>
      </c>
      <c r="E9" s="21">
        <v>-57.5</v>
      </c>
      <c r="F9" s="21"/>
      <c r="G9" s="21"/>
      <c r="H9" s="21"/>
      <c r="I9" s="21"/>
      <c r="L9" s="23"/>
    </row>
    <row r="10" spans="1:15" s="18" customFormat="1" x14ac:dyDescent="0.25">
      <c r="A10" s="21"/>
      <c r="B10" s="21"/>
      <c r="C10" s="21"/>
      <c r="D10" s="21"/>
      <c r="E10" s="21"/>
      <c r="F10" s="21"/>
      <c r="G10" s="21"/>
      <c r="H10" s="21"/>
      <c r="I10" s="21"/>
      <c r="L10" s="23"/>
    </row>
    <row r="11" spans="1:15" s="18" customFormat="1" x14ac:dyDescent="0.25">
      <c r="A11" s="21"/>
      <c r="B11" s="21"/>
      <c r="C11" s="21"/>
      <c r="D11" s="21"/>
      <c r="E11" s="21"/>
      <c r="F11" s="21"/>
      <c r="G11" s="21"/>
      <c r="H11" s="21"/>
      <c r="I11" s="21"/>
      <c r="L11" s="23"/>
    </row>
    <row r="12" spans="1:15" s="18" customFormat="1" x14ac:dyDescent="0.25">
      <c r="A12" s="21"/>
      <c r="B12" s="21"/>
      <c r="C12" s="21"/>
      <c r="D12" s="21"/>
      <c r="E12" s="21"/>
      <c r="F12" s="21"/>
      <c r="G12" s="21"/>
      <c r="H12" s="21"/>
      <c r="I12" s="21"/>
    </row>
    <row r="13" spans="1:15" s="18" customFormat="1" x14ac:dyDescent="0.25">
      <c r="C13" s="124"/>
      <c r="D13" s="124"/>
      <c r="E13" s="124"/>
    </row>
    <row r="14" spans="1:15" s="18" customFormat="1" x14ac:dyDescent="0.25"/>
    <row r="15" spans="1:15" s="18" customFormat="1" x14ac:dyDescent="0.25"/>
    <row r="16" spans="1:15" s="18" customFormat="1" x14ac:dyDescent="0.25"/>
    <row r="17" spans="11:22" s="1" customFormat="1" x14ac:dyDescent="0.25"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</row>
    <row r="18" spans="11:22" s="1" customFormat="1" x14ac:dyDescent="0.25">
      <c r="K18" s="18"/>
      <c r="L18" s="18"/>
      <c r="M18" s="18" t="s">
        <v>1</v>
      </c>
      <c r="N18" s="18" t="s">
        <v>17</v>
      </c>
      <c r="O18" s="18" t="s">
        <v>18</v>
      </c>
      <c r="P18" s="18"/>
      <c r="Q18" s="18"/>
      <c r="R18" s="18"/>
      <c r="S18" s="18"/>
      <c r="T18" s="18"/>
      <c r="U18" s="18"/>
      <c r="V18" s="18"/>
    </row>
    <row r="19" spans="11:22" s="1" customFormat="1" x14ac:dyDescent="0.25"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</row>
    <row r="20" spans="11:22" s="1" customFormat="1" x14ac:dyDescent="0.25"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</row>
    <row r="21" spans="11:22" s="1" customFormat="1" x14ac:dyDescent="0.25"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</row>
    <row r="22" spans="11:22" s="1" customFormat="1" x14ac:dyDescent="0.25"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</row>
    <row r="23" spans="11:22" s="1" customFormat="1" x14ac:dyDescent="0.25"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</row>
    <row r="24" spans="11:22" s="1" customFormat="1" x14ac:dyDescent="0.25"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</row>
    <row r="25" spans="11:22" s="1" customFormat="1" x14ac:dyDescent="0.25"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1:22" s="1" customFormat="1" x14ac:dyDescent="0.25"/>
    <row r="27" spans="11:22" s="1" customFormat="1" x14ac:dyDescent="0.25"/>
    <row r="28" spans="11:22" s="1" customFormat="1" x14ac:dyDescent="0.25"/>
    <row r="29" spans="11:22" s="1" customFormat="1" x14ac:dyDescent="0.25"/>
    <row r="30" spans="11:22" s="1" customFormat="1" x14ac:dyDescent="0.25"/>
    <row r="31" spans="11:22" s="1" customFormat="1" x14ac:dyDescent="0.25"/>
    <row r="32" spans="11:22" s="1" customFormat="1" x14ac:dyDescent="0.25"/>
    <row r="33" spans="11:20" s="1" customFormat="1" x14ac:dyDescent="0.25"/>
    <row r="34" spans="11:20" s="1" customFormat="1" x14ac:dyDescent="0.25"/>
    <row r="35" spans="11:20" s="1" customFormat="1" x14ac:dyDescent="0.25"/>
    <row r="36" spans="11:20" s="1" customFormat="1" x14ac:dyDescent="0.25"/>
    <row r="37" spans="11:20" s="1" customFormat="1" x14ac:dyDescent="0.25"/>
    <row r="38" spans="11:20" s="1" customFormat="1" x14ac:dyDescent="0.25"/>
    <row r="39" spans="11:20" s="1" customFormat="1" x14ac:dyDescent="0.25"/>
    <row r="40" spans="11:20" s="1" customFormat="1" x14ac:dyDescent="0.25"/>
    <row r="41" spans="11:20" s="1" customFormat="1" x14ac:dyDescent="0.25">
      <c r="K41" s="21"/>
      <c r="L41" s="21"/>
      <c r="M41" s="21"/>
      <c r="N41" s="21"/>
      <c r="O41" s="21"/>
      <c r="P41" s="21"/>
      <c r="Q41" s="21"/>
      <c r="R41" s="21"/>
      <c r="S41" s="21"/>
      <c r="T41" s="21"/>
    </row>
    <row r="42" spans="11:20" s="1" customFormat="1" x14ac:dyDescent="0.25">
      <c r="K42" s="21"/>
      <c r="L42" s="21"/>
      <c r="M42" s="21"/>
      <c r="N42" s="21"/>
      <c r="O42" s="21"/>
      <c r="P42" s="21"/>
      <c r="Q42" s="21"/>
      <c r="R42" s="21"/>
      <c r="S42" s="21"/>
      <c r="T42" s="21"/>
    </row>
    <row r="43" spans="11:20" s="1" customFormat="1" x14ac:dyDescent="0.25"/>
    <row r="44" spans="11:20" s="1" customFormat="1" x14ac:dyDescent="0.25">
      <c r="M44" s="21"/>
    </row>
    <row r="45" spans="11:20" s="1" customFormat="1" x14ac:dyDescent="0.25">
      <c r="M45" s="21"/>
    </row>
    <row r="46" spans="11:20" s="1" customFormat="1" x14ac:dyDescent="0.25">
      <c r="M46" s="21"/>
    </row>
    <row r="47" spans="11:20" s="1" customFormat="1" x14ac:dyDescent="0.25">
      <c r="M47" s="21"/>
    </row>
    <row r="48" spans="11:20" s="1" customFormat="1" x14ac:dyDescent="0.25">
      <c r="M48" s="21"/>
    </row>
    <row r="49" spans="13:13" s="1" customFormat="1" x14ac:dyDescent="0.25">
      <c r="M49" s="21"/>
    </row>
    <row r="50" spans="13:13" s="1" customFormat="1" x14ac:dyDescent="0.25">
      <c r="M50" s="21"/>
    </row>
    <row r="51" spans="13:13" s="1" customFormat="1" x14ac:dyDescent="0.25">
      <c r="M51" s="21"/>
    </row>
    <row r="52" spans="13:13" s="1" customFormat="1" x14ac:dyDescent="0.25">
      <c r="M52" s="21"/>
    </row>
    <row r="53" spans="13:13" s="1" customFormat="1" x14ac:dyDescent="0.25"/>
    <row r="54" spans="13:13" s="1" customFormat="1" x14ac:dyDescent="0.25"/>
    <row r="55" spans="13:13" s="1" customFormat="1" x14ac:dyDescent="0.25"/>
    <row r="56" spans="13:13" s="1" customFormat="1" x14ac:dyDescent="0.25"/>
    <row r="57" spans="13:13" s="1" customFormat="1" x14ac:dyDescent="0.25"/>
    <row r="58" spans="13:13" s="1" customFormat="1" x14ac:dyDescent="0.25"/>
    <row r="59" spans="13:13" s="1" customFormat="1" x14ac:dyDescent="0.25"/>
    <row r="60" spans="13:13" s="1" customFormat="1" x14ac:dyDescent="0.25"/>
    <row r="61" spans="13:13" s="1" customFormat="1" x14ac:dyDescent="0.25"/>
    <row r="62" spans="13:13" s="1" customFormat="1" x14ac:dyDescent="0.25"/>
    <row r="63" spans="13:13" s="1" customFormat="1" x14ac:dyDescent="0.25"/>
    <row r="64" spans="13:13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</sheetData>
  <mergeCells count="1">
    <mergeCell ref="A1:N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7"/>
  </sheetPr>
  <dimension ref="A1:AR356"/>
  <sheetViews>
    <sheetView zoomScale="70" zoomScaleNormal="70" workbookViewId="0">
      <selection activeCell="W10" sqref="W10"/>
    </sheetView>
  </sheetViews>
  <sheetFormatPr baseColWidth="10" defaultColWidth="11.42578125" defaultRowHeight="15" x14ac:dyDescent="0.25"/>
  <cols>
    <col min="15" max="44" width="11.42578125" style="1"/>
  </cols>
  <sheetData>
    <row r="1" spans="1:18" ht="15.75" thickBot="1" x14ac:dyDescent="0.3">
      <c r="A1" s="285" t="s">
        <v>202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</row>
    <row r="2" spans="1:18" ht="19.5" customHeight="1" thickTop="1" thickBot="1" x14ac:dyDescent="0.3">
      <c r="A2" s="285"/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1"/>
      <c r="N2" s="1"/>
    </row>
    <row r="3" spans="1:18" s="1" customFormat="1" ht="15.75" thickTop="1" x14ac:dyDescent="0.25"/>
    <row r="4" spans="1:18" s="1" customFormat="1" x14ac:dyDescent="0.25"/>
    <row r="5" spans="1:18" s="1" customFormat="1" x14ac:dyDescent="0.25">
      <c r="C5" s="193"/>
      <c r="D5" s="193"/>
      <c r="E5" s="193"/>
      <c r="F5" s="193"/>
      <c r="G5" s="18"/>
      <c r="K5" s="21"/>
      <c r="L5" s="21" t="s">
        <v>1</v>
      </c>
      <c r="M5" s="21" t="s">
        <v>17</v>
      </c>
      <c r="N5" s="21" t="s">
        <v>18</v>
      </c>
      <c r="O5" s="21"/>
      <c r="P5" s="21"/>
      <c r="Q5" s="21"/>
      <c r="R5" s="21"/>
    </row>
    <row r="6" spans="1:18" s="1" customFormat="1" x14ac:dyDescent="0.25">
      <c r="C6" s="193"/>
      <c r="D6" s="193"/>
      <c r="E6" s="193"/>
      <c r="F6" s="193"/>
      <c r="G6" s="18"/>
      <c r="K6" s="21" t="s">
        <v>222</v>
      </c>
      <c r="L6" s="33">
        <v>0.495</v>
      </c>
      <c r="M6" s="33">
        <v>0.53010000000000002</v>
      </c>
      <c r="N6" s="33">
        <v>0.33410000000000001</v>
      </c>
      <c r="O6" s="21"/>
      <c r="P6" s="21"/>
      <c r="Q6" s="21"/>
      <c r="R6" s="21"/>
    </row>
    <row r="7" spans="1:18" s="1" customFormat="1" x14ac:dyDescent="0.25">
      <c r="C7" s="193"/>
      <c r="D7" s="194"/>
      <c r="E7" s="194"/>
      <c r="F7" s="194"/>
      <c r="G7" s="18"/>
      <c r="K7" s="21" t="s">
        <v>223</v>
      </c>
      <c r="L7" s="33">
        <v>0.38319999999999999</v>
      </c>
      <c r="M7" s="33">
        <v>0.39429999999999998</v>
      </c>
      <c r="N7" s="33">
        <v>0.53720000000000001</v>
      </c>
      <c r="O7" s="21"/>
      <c r="P7" s="21"/>
      <c r="Q7" s="21"/>
      <c r="R7" s="21"/>
    </row>
    <row r="8" spans="1:18" s="1" customFormat="1" x14ac:dyDescent="0.25">
      <c r="C8" s="193"/>
      <c r="D8" s="193"/>
      <c r="E8" s="193"/>
      <c r="F8" s="193"/>
      <c r="G8" s="18"/>
      <c r="K8" s="21" t="s">
        <v>224</v>
      </c>
      <c r="L8" s="33">
        <v>0.1138</v>
      </c>
      <c r="M8" s="33">
        <v>6.3399999999999998E-2</v>
      </c>
      <c r="N8" s="33">
        <v>9.3100000000000002E-2</v>
      </c>
      <c r="O8" s="21"/>
      <c r="P8" s="21"/>
      <c r="Q8" s="21"/>
      <c r="R8" s="21"/>
    </row>
    <row r="9" spans="1:18" s="1" customFormat="1" x14ac:dyDescent="0.25">
      <c r="C9" s="23"/>
      <c r="D9" s="23"/>
      <c r="E9" s="23"/>
      <c r="F9" s="23"/>
      <c r="G9" s="18"/>
      <c r="K9" s="21" t="s">
        <v>225</v>
      </c>
      <c r="L9" s="33">
        <v>3.5000000000000001E-3</v>
      </c>
      <c r="M9" s="33">
        <v>7.0000000000000007E-2</v>
      </c>
      <c r="N9" s="33">
        <v>1.9699999999999999E-2</v>
      </c>
      <c r="O9" s="21"/>
      <c r="P9" s="21"/>
      <c r="Q9" s="21"/>
      <c r="R9" s="21"/>
    </row>
    <row r="10" spans="1:18" s="1" customFormat="1" x14ac:dyDescent="0.25">
      <c r="C10" s="23"/>
      <c r="D10" s="23"/>
      <c r="E10" s="23"/>
      <c r="F10" s="23"/>
      <c r="K10" s="21" t="s">
        <v>226</v>
      </c>
      <c r="L10" s="33">
        <v>0</v>
      </c>
      <c r="M10" s="33">
        <v>1.5E-3</v>
      </c>
      <c r="N10" s="33">
        <v>1.5900000000000001E-2</v>
      </c>
      <c r="O10" s="21"/>
      <c r="P10" s="21"/>
      <c r="Q10" s="21"/>
      <c r="R10" s="21"/>
    </row>
    <row r="11" spans="1:18" s="1" customFormat="1" x14ac:dyDescent="0.25">
      <c r="K11" s="21"/>
      <c r="L11" s="21"/>
      <c r="M11" s="21"/>
      <c r="N11" s="21"/>
      <c r="O11" s="21"/>
      <c r="P11" s="21"/>
      <c r="Q11" s="21"/>
      <c r="R11" s="21"/>
    </row>
    <row r="12" spans="1:18" s="1" customFormat="1" x14ac:dyDescent="0.25">
      <c r="K12" s="21"/>
      <c r="L12" s="21"/>
      <c r="M12" s="21"/>
      <c r="N12" s="21"/>
      <c r="O12" s="21"/>
      <c r="P12" s="21"/>
      <c r="Q12" s="21"/>
      <c r="R12" s="21"/>
    </row>
    <row r="13" spans="1:18" s="1" customFormat="1" x14ac:dyDescent="0.25">
      <c r="K13" s="21"/>
      <c r="L13" s="21"/>
      <c r="M13" s="21"/>
      <c r="N13" s="21"/>
      <c r="O13" s="21"/>
      <c r="P13" s="21"/>
      <c r="Q13" s="21"/>
      <c r="R13" s="21"/>
    </row>
    <row r="14" spans="1:18" s="1" customFormat="1" x14ac:dyDescent="0.25">
      <c r="K14" s="21"/>
      <c r="L14" s="21"/>
      <c r="M14" s="21"/>
      <c r="N14" s="21"/>
      <c r="O14" s="21"/>
      <c r="P14" s="21"/>
      <c r="Q14" s="21"/>
      <c r="R14" s="21"/>
    </row>
    <row r="15" spans="1:18" s="1" customFormat="1" x14ac:dyDescent="0.25">
      <c r="C15" s="23" t="s">
        <v>1</v>
      </c>
      <c r="D15" s="23" t="s">
        <v>17</v>
      </c>
      <c r="E15" s="23" t="s">
        <v>18</v>
      </c>
      <c r="K15" s="21"/>
      <c r="L15" s="21"/>
      <c r="M15" s="21"/>
      <c r="N15" s="21"/>
      <c r="O15" s="21"/>
      <c r="P15" s="21"/>
      <c r="Q15" s="21"/>
      <c r="R15" s="21"/>
    </row>
    <row r="16" spans="1:18" s="1" customFormat="1" x14ac:dyDescent="0.25">
      <c r="C16" s="23">
        <v>-64.33</v>
      </c>
      <c r="D16" s="23">
        <v>-63.87</v>
      </c>
      <c r="E16" s="23">
        <v>-68.989999999999995</v>
      </c>
      <c r="K16" s="21"/>
      <c r="L16" s="21"/>
      <c r="M16" s="21"/>
      <c r="N16" s="21"/>
      <c r="O16" s="21"/>
      <c r="P16" s="21"/>
      <c r="Q16" s="21"/>
      <c r="R16" s="21"/>
    </row>
    <row r="17" s="1" customFormat="1" x14ac:dyDescent="0.25"/>
    <row r="18" s="1" customFormat="1" x14ac:dyDescent="0.25"/>
    <row r="19" s="1" customFormat="1" x14ac:dyDescent="0.25"/>
    <row r="20" s="1" customFormat="1" x14ac:dyDescent="0.25"/>
    <row r="21" s="1" customFormat="1" x14ac:dyDescent="0.25"/>
    <row r="22" s="1" customFormat="1" x14ac:dyDescent="0.25"/>
    <row r="23" s="1" customFormat="1" x14ac:dyDescent="0.25"/>
    <row r="24" s="1" customFormat="1" x14ac:dyDescent="0.25"/>
    <row r="25" s="1" customFormat="1" x14ac:dyDescent="0.25"/>
    <row r="26" s="1" customFormat="1" x14ac:dyDescent="0.25"/>
    <row r="27" s="1" customFormat="1" x14ac:dyDescent="0.25"/>
    <row r="28" s="1" customFormat="1" x14ac:dyDescent="0.25"/>
    <row r="29" s="1" customFormat="1" x14ac:dyDescent="0.25"/>
    <row r="30" s="1" customFormat="1" x14ac:dyDescent="0.25"/>
    <row r="31" s="1" customFormat="1" x14ac:dyDescent="0.25"/>
    <row r="32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</sheetData>
  <mergeCells count="1">
    <mergeCell ref="A1:L2"/>
  </mergeCells>
  <phoneticPr fontId="110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/>
  </sheetPr>
  <dimension ref="A1:AZ400"/>
  <sheetViews>
    <sheetView zoomScale="70" zoomScaleNormal="70" workbookViewId="0">
      <selection activeCell="AB9" sqref="AB9"/>
    </sheetView>
  </sheetViews>
  <sheetFormatPr baseColWidth="10" defaultColWidth="11.42578125" defaultRowHeight="15" x14ac:dyDescent="0.25"/>
  <cols>
    <col min="15" max="17" width="11.42578125" style="1"/>
    <col min="18" max="18" width="11.85546875" style="1" customWidth="1"/>
    <col min="19" max="52" width="11.42578125" style="1"/>
  </cols>
  <sheetData>
    <row r="1" spans="1:17" ht="15.75" thickBot="1" x14ac:dyDescent="0.3">
      <c r="A1" s="285" t="s">
        <v>162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</row>
    <row r="2" spans="1:17" ht="16.5" thickTop="1" thickBot="1" x14ac:dyDescent="0.3">
      <c r="A2" s="285"/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</row>
    <row r="3" spans="1:17" s="1" customFormat="1" ht="15.75" thickTop="1" x14ac:dyDescent="0.25"/>
    <row r="4" spans="1:17" s="1" customFormat="1" x14ac:dyDescent="0.25">
      <c r="A4" s="23"/>
      <c r="B4" s="23"/>
      <c r="C4" s="23"/>
      <c r="D4" s="23"/>
      <c r="E4" s="23"/>
      <c r="F4" s="23"/>
      <c r="G4" s="18"/>
    </row>
    <row r="5" spans="1:17" s="1" customFormat="1" x14ac:dyDescent="0.25">
      <c r="A5" s="23"/>
      <c r="B5" s="23"/>
      <c r="C5" s="23"/>
      <c r="D5" s="23"/>
      <c r="E5" s="23"/>
      <c r="F5" s="23"/>
      <c r="G5" s="18"/>
    </row>
    <row r="6" spans="1:17" s="1" customFormat="1" x14ac:dyDescent="0.25">
      <c r="A6" s="23"/>
      <c r="B6" s="23"/>
      <c r="C6" s="23" t="s">
        <v>1</v>
      </c>
      <c r="D6" s="23" t="s">
        <v>17</v>
      </c>
      <c r="E6" s="23" t="s">
        <v>18</v>
      </c>
      <c r="F6" s="23"/>
      <c r="G6" s="18"/>
      <c r="J6" s="21" t="s">
        <v>1</v>
      </c>
      <c r="K6" s="21" t="s">
        <v>17</v>
      </c>
      <c r="L6" s="21" t="s">
        <v>18</v>
      </c>
      <c r="M6" s="21"/>
      <c r="N6" s="21"/>
      <c r="O6" s="21"/>
      <c r="P6" s="21"/>
      <c r="Q6" s="21"/>
    </row>
    <row r="7" spans="1:17" s="1" customFormat="1" x14ac:dyDescent="0.25">
      <c r="A7" s="23"/>
      <c r="B7" s="23"/>
      <c r="C7" s="188">
        <v>-76.88</v>
      </c>
      <c r="D7" s="188">
        <v>-78.400000000000006</v>
      </c>
      <c r="E7" s="188">
        <v>-78.66</v>
      </c>
      <c r="F7" s="23"/>
      <c r="G7" s="18"/>
      <c r="I7" s="21" t="s">
        <v>227</v>
      </c>
      <c r="J7" s="33">
        <v>0.64380000000000004</v>
      </c>
      <c r="K7" s="33">
        <v>0.53410000000000002</v>
      </c>
      <c r="L7" s="33">
        <v>0.46229999999999999</v>
      </c>
      <c r="M7" s="21"/>
      <c r="N7" s="21"/>
      <c r="O7" s="21"/>
      <c r="P7" s="21"/>
      <c r="Q7" s="21"/>
    </row>
    <row r="8" spans="1:17" s="1" customFormat="1" x14ac:dyDescent="0.25">
      <c r="A8" s="23"/>
      <c r="B8" s="23"/>
      <c r="C8" s="23"/>
      <c r="D8" s="23"/>
      <c r="E8" s="23"/>
      <c r="F8" s="23"/>
      <c r="I8" s="21" t="s">
        <v>224</v>
      </c>
      <c r="J8" s="33">
        <v>0.21510000000000001</v>
      </c>
      <c r="K8" s="33">
        <v>0.2681</v>
      </c>
      <c r="L8" s="33">
        <v>0.44940000000000002</v>
      </c>
      <c r="M8" s="21"/>
      <c r="N8" s="21"/>
      <c r="O8" s="21"/>
      <c r="P8" s="21"/>
      <c r="Q8" s="21"/>
    </row>
    <row r="9" spans="1:17" s="1" customFormat="1" x14ac:dyDescent="0.25">
      <c r="A9" s="23"/>
      <c r="B9" s="23"/>
      <c r="C9" s="23"/>
      <c r="D9" s="23"/>
      <c r="E9" s="23"/>
      <c r="F9" s="23"/>
      <c r="I9" s="21" t="s">
        <v>228</v>
      </c>
      <c r="J9" s="33">
        <v>0.1177</v>
      </c>
      <c r="K9" s="33">
        <v>0.1588</v>
      </c>
      <c r="L9" s="33">
        <v>7.85E-2</v>
      </c>
      <c r="M9" s="21"/>
      <c r="N9" s="21"/>
      <c r="O9" s="21"/>
      <c r="P9" s="21"/>
      <c r="Q9" s="21"/>
    </row>
    <row r="10" spans="1:17" s="1" customFormat="1" x14ac:dyDescent="0.25">
      <c r="A10" s="23"/>
      <c r="B10" s="23"/>
      <c r="C10" s="23"/>
      <c r="D10" s="23"/>
      <c r="E10" s="23"/>
      <c r="F10" s="23"/>
      <c r="I10" s="21" t="s">
        <v>229</v>
      </c>
      <c r="J10" s="33">
        <v>1.35E-2</v>
      </c>
      <c r="K10" s="33">
        <v>3.2899999999999999E-2</v>
      </c>
      <c r="L10" s="33">
        <v>9.1000000000000004E-3</v>
      </c>
      <c r="M10" s="21"/>
      <c r="N10" s="21"/>
      <c r="O10" s="21"/>
      <c r="P10" s="21"/>
      <c r="Q10" s="21"/>
    </row>
    <row r="11" spans="1:17" s="1" customFormat="1" x14ac:dyDescent="0.25">
      <c r="A11" s="23"/>
      <c r="B11" s="23"/>
      <c r="C11" s="23"/>
      <c r="D11" s="23"/>
      <c r="E11" s="23"/>
      <c r="F11" s="23"/>
      <c r="I11" s="21" t="s">
        <v>230</v>
      </c>
      <c r="J11" s="33">
        <v>9.7999999999999997E-3</v>
      </c>
      <c r="K11" s="33">
        <v>6.0000000000000001E-3</v>
      </c>
      <c r="L11" s="33">
        <v>6.9999999999999999E-4</v>
      </c>
      <c r="M11" s="21"/>
      <c r="N11" s="21"/>
      <c r="O11" s="21"/>
      <c r="P11" s="21"/>
      <c r="Q11" s="21"/>
    </row>
    <row r="12" spans="1:17" s="1" customFormat="1" x14ac:dyDescent="0.25"/>
    <row r="13" spans="1:17" s="1" customFormat="1" x14ac:dyDescent="0.25"/>
    <row r="14" spans="1:17" s="1" customFormat="1" x14ac:dyDescent="0.25"/>
    <row r="15" spans="1:17" s="1" customFormat="1" x14ac:dyDescent="0.25"/>
    <row r="16" spans="1:17" s="1" customFormat="1" x14ac:dyDescent="0.25"/>
    <row r="17" spans="1:14" s="1" customFormat="1" x14ac:dyDescent="0.25"/>
    <row r="18" spans="1:14" s="1" customFormat="1" x14ac:dyDescent="0.25"/>
    <row r="19" spans="1:14" s="1" customFormat="1" x14ac:dyDescent="0.25"/>
    <row r="20" spans="1:14" s="1" customFormat="1" ht="20.25" thickBot="1" x14ac:dyDescent="0.35">
      <c r="A20" s="251" t="s">
        <v>297</v>
      </c>
      <c r="B20" s="251"/>
      <c r="C20" s="251"/>
      <c r="D20" s="251"/>
      <c r="E20" s="251"/>
      <c r="F20" s="251"/>
      <c r="G20" s="251"/>
      <c r="H20" s="251"/>
      <c r="I20" s="251"/>
      <c r="J20" s="251"/>
      <c r="K20" s="251"/>
      <c r="L20" s="251"/>
      <c r="M20" s="251"/>
      <c r="N20" s="251"/>
    </row>
    <row r="21" spans="1:14" s="1" customFormat="1" ht="15.75" thickTop="1" x14ac:dyDescent="0.25"/>
    <row r="22" spans="1:14" s="1" customFormat="1" x14ac:dyDescent="0.25"/>
    <row r="23" spans="1:14" s="1" customFormat="1" x14ac:dyDescent="0.25"/>
    <row r="24" spans="1:14" s="1" customFormat="1" x14ac:dyDescent="0.25"/>
    <row r="25" spans="1:14" s="1" customFormat="1" x14ac:dyDescent="0.25"/>
    <row r="26" spans="1:14" s="1" customFormat="1" x14ac:dyDescent="0.25"/>
    <row r="27" spans="1:14" s="1" customFormat="1" x14ac:dyDescent="0.25"/>
    <row r="28" spans="1:14" s="1" customFormat="1" x14ac:dyDescent="0.25"/>
    <row r="29" spans="1:14" s="1" customFormat="1" x14ac:dyDescent="0.25"/>
    <row r="30" spans="1:14" s="1" customFormat="1" x14ac:dyDescent="0.25"/>
    <row r="31" spans="1:14" s="1" customFormat="1" x14ac:dyDescent="0.25"/>
    <row r="32" spans="1:14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pans="2:6" s="1" customFormat="1" x14ac:dyDescent="0.25"/>
    <row r="130" spans="2:6" s="1" customFormat="1" x14ac:dyDescent="0.25"/>
    <row r="131" spans="2:6" s="1" customFormat="1" x14ac:dyDescent="0.25"/>
    <row r="132" spans="2:6" s="1" customFormat="1" x14ac:dyDescent="0.25"/>
    <row r="133" spans="2:6" s="1" customFormat="1" x14ac:dyDescent="0.25"/>
    <row r="134" spans="2:6" s="1" customFormat="1" x14ac:dyDescent="0.25"/>
    <row r="135" spans="2:6" s="1" customFormat="1" x14ac:dyDescent="0.25"/>
    <row r="136" spans="2:6" s="1" customFormat="1" x14ac:dyDescent="0.25"/>
    <row r="137" spans="2:6" s="1" customFormat="1" x14ac:dyDescent="0.25"/>
    <row r="138" spans="2:6" s="1" customFormat="1" x14ac:dyDescent="0.25">
      <c r="B138" s="18"/>
      <c r="C138" s="18" t="s">
        <v>1</v>
      </c>
      <c r="D138" s="18" t="s">
        <v>17</v>
      </c>
      <c r="E138" s="18" t="s">
        <v>18</v>
      </c>
    </row>
    <row r="139" spans="2:6" s="18" customFormat="1" x14ac:dyDescent="0.25">
      <c r="B139" s="18" t="s">
        <v>175</v>
      </c>
      <c r="C139" s="87">
        <v>-83.8</v>
      </c>
      <c r="D139" s="87">
        <v>-87</v>
      </c>
      <c r="E139" s="18" t="s">
        <v>1</v>
      </c>
      <c r="F139" s="18">
        <v>-72.37</v>
      </c>
    </row>
    <row r="140" spans="2:6" s="18" customFormat="1" x14ac:dyDescent="0.25">
      <c r="E140" s="18" t="s">
        <v>17</v>
      </c>
      <c r="F140" s="18">
        <v>-75.98</v>
      </c>
    </row>
    <row r="141" spans="2:6" s="18" customFormat="1" x14ac:dyDescent="0.25">
      <c r="E141" s="18" t="s">
        <v>18</v>
      </c>
      <c r="F141" s="18">
        <v>-76.3</v>
      </c>
    </row>
    <row r="142" spans="2:6" s="18" customFormat="1" x14ac:dyDescent="0.25"/>
    <row r="143" spans="2:6" s="18" customFormat="1" x14ac:dyDescent="0.25"/>
    <row r="144" spans="2:6" s="18" customFormat="1" x14ac:dyDescent="0.25"/>
    <row r="145" s="18" customFormat="1" x14ac:dyDescent="0.25"/>
    <row r="146" s="18" customFormat="1" x14ac:dyDescent="0.25"/>
    <row r="147" s="18" customFormat="1" x14ac:dyDescent="0.25"/>
    <row r="148" s="18" customFormat="1" x14ac:dyDescent="0.25"/>
    <row r="149" s="18" customFormat="1" x14ac:dyDescent="0.25"/>
    <row r="150" s="18" customFormat="1" x14ac:dyDescent="0.25"/>
    <row r="151" s="18" customFormat="1" x14ac:dyDescent="0.25"/>
    <row r="152" s="18" customFormat="1" x14ac:dyDescent="0.25"/>
    <row r="153" s="18" customFormat="1" x14ac:dyDescent="0.25"/>
    <row r="154" s="18" customFormat="1" x14ac:dyDescent="0.25"/>
    <row r="155" s="18" customFormat="1" x14ac:dyDescent="0.25"/>
    <row r="156" s="18" customFormat="1" x14ac:dyDescent="0.25"/>
    <row r="157" s="18" customFormat="1" x14ac:dyDescent="0.25"/>
    <row r="158" s="18" customFormat="1" x14ac:dyDescent="0.25"/>
    <row r="159" s="18" customFormat="1" x14ac:dyDescent="0.25"/>
    <row r="160" s="18" customFormat="1" x14ac:dyDescent="0.25"/>
    <row r="161" s="18" customFormat="1" x14ac:dyDescent="0.25"/>
    <row r="162" s="18" customFormat="1" x14ac:dyDescent="0.25"/>
    <row r="163" s="18" customFormat="1" x14ac:dyDescent="0.25"/>
    <row r="164" s="18" customFormat="1" x14ac:dyDescent="0.25"/>
    <row r="165" s="18" customFormat="1" x14ac:dyDescent="0.25"/>
    <row r="166" s="18" customFormat="1" x14ac:dyDescent="0.25"/>
    <row r="167" s="18" customFormat="1" x14ac:dyDescent="0.25"/>
    <row r="168" s="18" customFormat="1" x14ac:dyDescent="0.25"/>
    <row r="169" s="18" customFormat="1" x14ac:dyDescent="0.25"/>
    <row r="170" s="18" customFormat="1" x14ac:dyDescent="0.25"/>
    <row r="171" s="18" customFormat="1" x14ac:dyDescent="0.25"/>
    <row r="172" s="18" customFormat="1" x14ac:dyDescent="0.25"/>
    <row r="173" s="18" customFormat="1" x14ac:dyDescent="0.25"/>
    <row r="174" s="18" customFormat="1" x14ac:dyDescent="0.25"/>
    <row r="175" s="18" customFormat="1" x14ac:dyDescent="0.25"/>
    <row r="176" s="18" customFormat="1" x14ac:dyDescent="0.25"/>
    <row r="177" s="18" customFormat="1" x14ac:dyDescent="0.25"/>
    <row r="178" s="18" customFormat="1" x14ac:dyDescent="0.25"/>
    <row r="179" s="18" customFormat="1" x14ac:dyDescent="0.25"/>
    <row r="180" s="18" customFormat="1" x14ac:dyDescent="0.25"/>
    <row r="181" s="18" customFormat="1" x14ac:dyDescent="0.25"/>
    <row r="182" s="18" customFormat="1" x14ac:dyDescent="0.25"/>
    <row r="183" s="18" customFormat="1" x14ac:dyDescent="0.25"/>
    <row r="184" s="18" customFormat="1" x14ac:dyDescent="0.25"/>
    <row r="185" s="18" customFormat="1" x14ac:dyDescent="0.25"/>
    <row r="186" s="18" customFormat="1" x14ac:dyDescent="0.25"/>
    <row r="187" s="18" customFormat="1" x14ac:dyDescent="0.25"/>
    <row r="188" s="18" customFormat="1" x14ac:dyDescent="0.25"/>
    <row r="189" s="18" customFormat="1" x14ac:dyDescent="0.25"/>
    <row r="190" s="18" customFormat="1" x14ac:dyDescent="0.25"/>
    <row r="191" s="18" customFormat="1" x14ac:dyDescent="0.25"/>
    <row r="192" s="18" customFormat="1" x14ac:dyDescent="0.25"/>
    <row r="193" s="18" customFormat="1" x14ac:dyDescent="0.25"/>
    <row r="194" s="18" customFormat="1" x14ac:dyDescent="0.25"/>
    <row r="195" s="18" customFormat="1" x14ac:dyDescent="0.25"/>
    <row r="196" s="18" customFormat="1" x14ac:dyDescent="0.25"/>
    <row r="197" s="18" customFormat="1" x14ac:dyDescent="0.25"/>
    <row r="198" s="18" customFormat="1" x14ac:dyDescent="0.25"/>
    <row r="199" s="18" customFormat="1" x14ac:dyDescent="0.25"/>
    <row r="200" s="18" customFormat="1" x14ac:dyDescent="0.25"/>
    <row r="201" s="18" customFormat="1" x14ac:dyDescent="0.25"/>
    <row r="202" s="18" customFormat="1" x14ac:dyDescent="0.25"/>
    <row r="203" s="18" customFormat="1" x14ac:dyDescent="0.25"/>
    <row r="204" s="18" customFormat="1" x14ac:dyDescent="0.25"/>
    <row r="205" s="18" customFormat="1" x14ac:dyDescent="0.25"/>
    <row r="206" s="18" customFormat="1" x14ac:dyDescent="0.25"/>
    <row r="207" s="18" customFormat="1" x14ac:dyDescent="0.25"/>
    <row r="208" s="18" customFormat="1" x14ac:dyDescent="0.25"/>
    <row r="209" s="18" customFormat="1" x14ac:dyDescent="0.25"/>
    <row r="210" s="18" customFormat="1" x14ac:dyDescent="0.25"/>
    <row r="211" s="18" customFormat="1" x14ac:dyDescent="0.25"/>
    <row r="212" s="18" customFormat="1" x14ac:dyDescent="0.25"/>
    <row r="213" s="18" customFormat="1" x14ac:dyDescent="0.25"/>
    <row r="214" s="18" customFormat="1" x14ac:dyDescent="0.25"/>
    <row r="215" s="18" customFormat="1" x14ac:dyDescent="0.25"/>
    <row r="216" s="18" customFormat="1" x14ac:dyDescent="0.25"/>
    <row r="217" s="18" customFormat="1" x14ac:dyDescent="0.25"/>
    <row r="218" s="18" customFormat="1" x14ac:dyDescent="0.25"/>
    <row r="219" s="18" customFormat="1" x14ac:dyDescent="0.25"/>
    <row r="220" s="18" customFormat="1" x14ac:dyDescent="0.25"/>
    <row r="221" s="18" customFormat="1" x14ac:dyDescent="0.25"/>
    <row r="222" s="18" customFormat="1" x14ac:dyDescent="0.25"/>
    <row r="223" s="18" customFormat="1" x14ac:dyDescent="0.25"/>
    <row r="224" s="18" customFormat="1" x14ac:dyDescent="0.25"/>
    <row r="225" s="18" customFormat="1" x14ac:dyDescent="0.25"/>
    <row r="226" s="18" customFormat="1" x14ac:dyDescent="0.25"/>
    <row r="227" s="18" customFormat="1" x14ac:dyDescent="0.25"/>
    <row r="228" s="18" customFormat="1" x14ac:dyDescent="0.25"/>
    <row r="229" s="18" customFormat="1" x14ac:dyDescent="0.25"/>
    <row r="230" s="18" customFormat="1" x14ac:dyDescent="0.25"/>
    <row r="231" s="18" customFormat="1" x14ac:dyDescent="0.25"/>
    <row r="232" s="18" customFormat="1" x14ac:dyDescent="0.25"/>
    <row r="233" s="18" customFormat="1" x14ac:dyDescent="0.25"/>
    <row r="234" s="18" customFormat="1" x14ac:dyDescent="0.25"/>
    <row r="235" s="18" customFormat="1" x14ac:dyDescent="0.25"/>
    <row r="236" s="18" customFormat="1" x14ac:dyDescent="0.25"/>
    <row r="237" s="18" customFormat="1" x14ac:dyDescent="0.25"/>
    <row r="238" s="18" customFormat="1" x14ac:dyDescent="0.25"/>
    <row r="239" s="18" customFormat="1" x14ac:dyDescent="0.25"/>
    <row r="240" s="18" customFormat="1" x14ac:dyDescent="0.25"/>
    <row r="241" s="18" customFormat="1" x14ac:dyDescent="0.25"/>
    <row r="242" s="18" customFormat="1" x14ac:dyDescent="0.25"/>
    <row r="243" s="18" customFormat="1" x14ac:dyDescent="0.25"/>
    <row r="244" s="18" customFormat="1" x14ac:dyDescent="0.25"/>
    <row r="245" s="18" customFormat="1" x14ac:dyDescent="0.25"/>
    <row r="246" s="18" customFormat="1" x14ac:dyDescent="0.25"/>
    <row r="247" s="18" customFormat="1" x14ac:dyDescent="0.25"/>
    <row r="248" s="18" customFormat="1" x14ac:dyDescent="0.25"/>
    <row r="249" s="18" customFormat="1" x14ac:dyDescent="0.25"/>
    <row r="250" s="18" customFormat="1" x14ac:dyDescent="0.25"/>
    <row r="251" s="18" customFormat="1" x14ac:dyDescent="0.25"/>
    <row r="252" s="18" customFormat="1" x14ac:dyDescent="0.25"/>
    <row r="253" s="18" customFormat="1" x14ac:dyDescent="0.25"/>
    <row r="254" s="18" customFormat="1" x14ac:dyDescent="0.25"/>
    <row r="255" s="18" customFormat="1" x14ac:dyDescent="0.25"/>
    <row r="256" s="18" customFormat="1" x14ac:dyDescent="0.25"/>
    <row r="257" s="18" customFormat="1" x14ac:dyDescent="0.25"/>
    <row r="258" s="18" customFormat="1" x14ac:dyDescent="0.25"/>
    <row r="259" s="18" customFormat="1" x14ac:dyDescent="0.25"/>
    <row r="260" s="18" customFormat="1" x14ac:dyDescent="0.25"/>
    <row r="261" s="18" customFormat="1" x14ac:dyDescent="0.25"/>
    <row r="262" s="18" customFormat="1" x14ac:dyDescent="0.25"/>
    <row r="263" s="18" customFormat="1" x14ac:dyDescent="0.25"/>
    <row r="264" s="18" customFormat="1" x14ac:dyDescent="0.25"/>
    <row r="265" s="18" customFormat="1" x14ac:dyDescent="0.25"/>
    <row r="266" s="18" customFormat="1" x14ac:dyDescent="0.25"/>
    <row r="267" s="18" customFormat="1" x14ac:dyDescent="0.25"/>
    <row r="268" s="18" customFormat="1" x14ac:dyDescent="0.25"/>
    <row r="269" s="18" customFormat="1" x14ac:dyDescent="0.25"/>
    <row r="270" s="18" customFormat="1" x14ac:dyDescent="0.25"/>
    <row r="271" s="18" customFormat="1" x14ac:dyDescent="0.25"/>
    <row r="272" s="18" customFormat="1" x14ac:dyDescent="0.25"/>
    <row r="273" s="18" customFormat="1" x14ac:dyDescent="0.25"/>
    <row r="274" s="18" customFormat="1" x14ac:dyDescent="0.25"/>
    <row r="275" s="18" customFormat="1" x14ac:dyDescent="0.25"/>
    <row r="276" s="18" customFormat="1" x14ac:dyDescent="0.25"/>
    <row r="277" s="18" customFormat="1" x14ac:dyDescent="0.25"/>
    <row r="278" s="18" customFormat="1" x14ac:dyDescent="0.25"/>
    <row r="279" s="18" customFormat="1" x14ac:dyDescent="0.25"/>
    <row r="280" s="18" customFormat="1" x14ac:dyDescent="0.25"/>
    <row r="281" s="18" customFormat="1" x14ac:dyDescent="0.25"/>
    <row r="282" s="18" customFormat="1" x14ac:dyDescent="0.25"/>
    <row r="283" s="18" customFormat="1" x14ac:dyDescent="0.25"/>
    <row r="284" s="18" customFormat="1" x14ac:dyDescent="0.25"/>
    <row r="285" s="18" customFormat="1" x14ac:dyDescent="0.25"/>
    <row r="286" s="18" customFormat="1" x14ac:dyDescent="0.25"/>
    <row r="287" s="18" customFormat="1" x14ac:dyDescent="0.25"/>
    <row r="288" s="18" customFormat="1" x14ac:dyDescent="0.25"/>
    <row r="289" s="18" customFormat="1" x14ac:dyDescent="0.25"/>
    <row r="290" s="18" customFormat="1" x14ac:dyDescent="0.25"/>
    <row r="291" s="18" customFormat="1" x14ac:dyDescent="0.25"/>
    <row r="292" s="18" customFormat="1" x14ac:dyDescent="0.25"/>
    <row r="293" s="18" customFormat="1" x14ac:dyDescent="0.25"/>
    <row r="294" s="18" customFormat="1" x14ac:dyDescent="0.25"/>
    <row r="295" s="18" customFormat="1" x14ac:dyDescent="0.25"/>
    <row r="296" s="18" customFormat="1" x14ac:dyDescent="0.25"/>
    <row r="297" s="18" customFormat="1" x14ac:dyDescent="0.25"/>
    <row r="298" s="18" customFormat="1" x14ac:dyDescent="0.25"/>
    <row r="299" s="18" customFormat="1" x14ac:dyDescent="0.25"/>
    <row r="300" s="18" customFormat="1" x14ac:dyDescent="0.25"/>
    <row r="301" s="18" customFormat="1" x14ac:dyDescent="0.25"/>
    <row r="302" s="18" customFormat="1" x14ac:dyDescent="0.25"/>
    <row r="303" s="18" customFormat="1" x14ac:dyDescent="0.25"/>
    <row r="304" s="18" customFormat="1" x14ac:dyDescent="0.25"/>
    <row r="305" s="18" customFormat="1" x14ac:dyDescent="0.25"/>
    <row r="306" s="18" customFormat="1" x14ac:dyDescent="0.25"/>
    <row r="307" s="18" customFormat="1" x14ac:dyDescent="0.25"/>
    <row r="308" s="18" customFormat="1" x14ac:dyDescent="0.25"/>
    <row r="309" s="18" customFormat="1" x14ac:dyDescent="0.25"/>
    <row r="310" s="18" customFormat="1" x14ac:dyDescent="0.25"/>
    <row r="311" s="18" customFormat="1" x14ac:dyDescent="0.25"/>
    <row r="312" s="18" customFormat="1" x14ac:dyDescent="0.25"/>
    <row r="313" s="18" customFormat="1" x14ac:dyDescent="0.25"/>
    <row r="314" s="18" customFormat="1" x14ac:dyDescent="0.25"/>
    <row r="315" s="18" customFormat="1" x14ac:dyDescent="0.25"/>
    <row r="316" s="18" customFormat="1" x14ac:dyDescent="0.25"/>
    <row r="317" s="18" customFormat="1" x14ac:dyDescent="0.25"/>
    <row r="318" s="18" customFormat="1" x14ac:dyDescent="0.25"/>
    <row r="319" s="18" customFormat="1" x14ac:dyDescent="0.25"/>
    <row r="320" s="18" customFormat="1" x14ac:dyDescent="0.25"/>
    <row r="321" s="18" customFormat="1" x14ac:dyDescent="0.25"/>
    <row r="322" s="18" customFormat="1" x14ac:dyDescent="0.25"/>
    <row r="323" s="18" customFormat="1" x14ac:dyDescent="0.25"/>
    <row r="324" s="18" customFormat="1" x14ac:dyDescent="0.25"/>
    <row r="325" s="18" customFormat="1" x14ac:dyDescent="0.25"/>
    <row r="326" s="18" customFormat="1" x14ac:dyDescent="0.25"/>
    <row r="327" s="18" customFormat="1" x14ac:dyDescent="0.25"/>
    <row r="328" s="18" customFormat="1" x14ac:dyDescent="0.25"/>
    <row r="329" s="18" customFormat="1" x14ac:dyDescent="0.25"/>
    <row r="330" s="18" customFormat="1" x14ac:dyDescent="0.25"/>
    <row r="331" s="18" customFormat="1" x14ac:dyDescent="0.25"/>
    <row r="332" s="18" customFormat="1" x14ac:dyDescent="0.25"/>
    <row r="333" s="18" customFormat="1" x14ac:dyDescent="0.25"/>
    <row r="334" s="18" customFormat="1" x14ac:dyDescent="0.25"/>
    <row r="335" s="18" customFormat="1" x14ac:dyDescent="0.25"/>
    <row r="336" s="18" customFormat="1" x14ac:dyDescent="0.25"/>
    <row r="337" s="18" customFormat="1" x14ac:dyDescent="0.25"/>
    <row r="338" s="18" customFormat="1" x14ac:dyDescent="0.25"/>
    <row r="339" s="18" customFormat="1" x14ac:dyDescent="0.25"/>
    <row r="340" s="18" customFormat="1" x14ac:dyDescent="0.25"/>
    <row r="341" s="18" customFormat="1" x14ac:dyDescent="0.25"/>
    <row r="342" s="18" customFormat="1" x14ac:dyDescent="0.25"/>
    <row r="343" s="18" customFormat="1" x14ac:dyDescent="0.25"/>
    <row r="344" s="18" customFormat="1" x14ac:dyDescent="0.25"/>
    <row r="345" s="18" customFormat="1" x14ac:dyDescent="0.25"/>
    <row r="346" s="18" customFormat="1" x14ac:dyDescent="0.25"/>
    <row r="347" s="18" customFormat="1" x14ac:dyDescent="0.25"/>
    <row r="348" s="18" customFormat="1" x14ac:dyDescent="0.25"/>
    <row r="349" s="18" customFormat="1" x14ac:dyDescent="0.25"/>
    <row r="350" s="18" customFormat="1" x14ac:dyDescent="0.25"/>
    <row r="351" s="18" customFormat="1" x14ac:dyDescent="0.25"/>
    <row r="352" s="18" customFormat="1" x14ac:dyDescent="0.25"/>
    <row r="353" s="18" customFormat="1" x14ac:dyDescent="0.25"/>
    <row r="354" s="18" customFormat="1" x14ac:dyDescent="0.25"/>
    <row r="355" s="18" customFormat="1" x14ac:dyDescent="0.25"/>
    <row r="356" s="18" customFormat="1" x14ac:dyDescent="0.25"/>
    <row r="357" s="18" customFormat="1" x14ac:dyDescent="0.25"/>
    <row r="358" s="18" customFormat="1" x14ac:dyDescent="0.25"/>
    <row r="359" s="18" customFormat="1" x14ac:dyDescent="0.25"/>
    <row r="360" s="18" customFormat="1" x14ac:dyDescent="0.25"/>
    <row r="361" s="18" customFormat="1" x14ac:dyDescent="0.25"/>
    <row r="362" s="18" customFormat="1" x14ac:dyDescent="0.25"/>
    <row r="363" s="18" customFormat="1" x14ac:dyDescent="0.25"/>
    <row r="364" s="18" customFormat="1" x14ac:dyDescent="0.25"/>
    <row r="365" s="18" customFormat="1" x14ac:dyDescent="0.25"/>
    <row r="366" s="18" customFormat="1" x14ac:dyDescent="0.25"/>
    <row r="367" s="18" customFormat="1" x14ac:dyDescent="0.25"/>
    <row r="368" s="18" customFormat="1" x14ac:dyDescent="0.25"/>
    <row r="369" s="18" customFormat="1" x14ac:dyDescent="0.25"/>
    <row r="370" s="18" customFormat="1" x14ac:dyDescent="0.25"/>
    <row r="371" s="18" customFormat="1" x14ac:dyDescent="0.25"/>
    <row r="372" s="18" customFormat="1" x14ac:dyDescent="0.25"/>
    <row r="373" s="18" customFormat="1" x14ac:dyDescent="0.25"/>
    <row r="374" s="18" customFormat="1" x14ac:dyDescent="0.25"/>
    <row r="375" s="18" customFormat="1" x14ac:dyDescent="0.25"/>
    <row r="376" s="18" customFormat="1" x14ac:dyDescent="0.25"/>
    <row r="377" s="18" customFormat="1" x14ac:dyDescent="0.25"/>
    <row r="378" s="18" customFormat="1" x14ac:dyDescent="0.25"/>
    <row r="379" s="18" customFormat="1" x14ac:dyDescent="0.25"/>
    <row r="380" s="18" customFormat="1" x14ac:dyDescent="0.25"/>
    <row r="381" s="18" customFormat="1" x14ac:dyDescent="0.25"/>
    <row r="382" s="18" customFormat="1" x14ac:dyDescent="0.25"/>
    <row r="383" s="18" customFormat="1" x14ac:dyDescent="0.25"/>
    <row r="384" s="18" customFormat="1" x14ac:dyDescent="0.25"/>
    <row r="385" s="18" customFormat="1" x14ac:dyDescent="0.25"/>
    <row r="386" s="18" customFormat="1" x14ac:dyDescent="0.25"/>
    <row r="387" s="18" customFormat="1" x14ac:dyDescent="0.25"/>
    <row r="388" s="18" customFormat="1" x14ac:dyDescent="0.25"/>
    <row r="389" s="18" customFormat="1" x14ac:dyDescent="0.25"/>
    <row r="390" s="18" customFormat="1" x14ac:dyDescent="0.25"/>
    <row r="391" s="18" customFormat="1" x14ac:dyDescent="0.25"/>
    <row r="392" s="18" customFormat="1" x14ac:dyDescent="0.25"/>
    <row r="393" s="18" customFormat="1" x14ac:dyDescent="0.25"/>
    <row r="394" s="18" customFormat="1" x14ac:dyDescent="0.25"/>
    <row r="395" s="18" customFormat="1" x14ac:dyDescent="0.25"/>
    <row r="396" s="18" customFormat="1" x14ac:dyDescent="0.25"/>
    <row r="397" s="18" customFormat="1" x14ac:dyDescent="0.25"/>
    <row r="398" s="18" customFormat="1" x14ac:dyDescent="0.25"/>
    <row r="399" s="18" customFormat="1" x14ac:dyDescent="0.25"/>
    <row r="400" s="18" customFormat="1" x14ac:dyDescent="0.25"/>
  </sheetData>
  <mergeCells count="2">
    <mergeCell ref="A1:N2"/>
    <mergeCell ref="A20:N20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1C1BA-2878-4C2F-95EC-7240B31879F5}">
  <dimension ref="A1:N29"/>
  <sheetViews>
    <sheetView topLeftCell="A30" workbookViewId="0">
      <selection activeCell="S30" sqref="S30"/>
    </sheetView>
  </sheetViews>
  <sheetFormatPr baseColWidth="10" defaultColWidth="9.140625" defaultRowHeight="15" x14ac:dyDescent="0.25"/>
  <sheetData>
    <row r="1" spans="1:14" ht="15.75" thickBot="1" x14ac:dyDescent="0.3">
      <c r="A1" s="285" t="s">
        <v>302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</row>
    <row r="2" spans="1:14" ht="16.5" thickTop="1" thickBot="1" x14ac:dyDescent="0.3">
      <c r="A2" s="285"/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</row>
    <row r="3" spans="1:14" ht="15.75" thickTop="1" x14ac:dyDescent="0.25"/>
    <row r="27" spans="1:14" ht="15.75" thickBot="1" x14ac:dyDescent="0.3">
      <c r="A27" s="285" t="s">
        <v>303</v>
      </c>
      <c r="B27" s="285"/>
      <c r="C27" s="285"/>
      <c r="D27" s="285"/>
      <c r="E27" s="285"/>
      <c r="F27" s="285"/>
      <c r="G27" s="285"/>
      <c r="H27" s="285"/>
      <c r="I27" s="285"/>
      <c r="J27" s="285"/>
      <c r="K27" s="285"/>
      <c r="L27" s="285"/>
      <c r="M27" s="285"/>
      <c r="N27" s="285"/>
    </row>
    <row r="28" spans="1:14" ht="16.5" thickTop="1" thickBot="1" x14ac:dyDescent="0.3">
      <c r="A28" s="285"/>
      <c r="B28" s="285"/>
      <c r="C28" s="285"/>
      <c r="D28" s="285"/>
      <c r="E28" s="285"/>
      <c r="F28" s="285"/>
      <c r="G28" s="285"/>
      <c r="H28" s="285"/>
      <c r="I28" s="285"/>
      <c r="J28" s="285"/>
      <c r="K28" s="285"/>
      <c r="L28" s="285"/>
      <c r="M28" s="285"/>
      <c r="N28" s="285"/>
    </row>
    <row r="29" spans="1:14" ht="15.75" thickTop="1" x14ac:dyDescent="0.25"/>
  </sheetData>
  <mergeCells count="2">
    <mergeCell ref="A1:N2"/>
    <mergeCell ref="A27:N28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07AD8-86A2-4A0A-BE2C-71242F37D4B7}">
  <dimension ref="A1:K3"/>
  <sheetViews>
    <sheetView workbookViewId="0">
      <selection activeCell="R16" sqref="R16"/>
    </sheetView>
  </sheetViews>
  <sheetFormatPr baseColWidth="10" defaultColWidth="9.140625" defaultRowHeight="15" x14ac:dyDescent="0.25"/>
  <sheetData>
    <row r="1" spans="1:11" ht="15" customHeight="1" x14ac:dyDescent="0.25">
      <c r="A1" s="291" t="s">
        <v>309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</row>
    <row r="2" spans="1:11" ht="15.6" customHeight="1" thickBot="1" x14ac:dyDescent="0.3">
      <c r="A2" s="285"/>
      <c r="B2" s="285"/>
      <c r="C2" s="285"/>
      <c r="D2" s="285"/>
      <c r="E2" s="285"/>
      <c r="F2" s="285"/>
      <c r="G2" s="285"/>
      <c r="H2" s="285"/>
      <c r="I2" s="285"/>
      <c r="J2" s="285"/>
      <c r="K2" s="285"/>
    </row>
    <row r="3" spans="1:11" ht="15.75" thickTop="1" x14ac:dyDescent="0.25"/>
  </sheetData>
  <mergeCells count="1">
    <mergeCell ref="A1:K2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12716-F5FF-4DBA-8EC4-996D05034286}">
  <dimension ref="A1"/>
  <sheetViews>
    <sheetView workbookViewId="0">
      <selection activeCell="O4" sqref="O4"/>
    </sheetView>
  </sheetViews>
  <sheetFormatPr baseColWidth="10" defaultColWidth="9.140625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Overview</vt:lpstr>
      <vt:lpstr>Summary</vt:lpstr>
      <vt:lpstr>Score</vt:lpstr>
      <vt:lpstr>CS_2G_3G </vt:lpstr>
      <vt:lpstr>Whatsp</vt:lpstr>
      <vt:lpstr>Call drop (MS free 2G3G)</vt:lpstr>
      <vt:lpstr>Call faillure</vt:lpstr>
      <vt:lpstr>FTP 3G_4G</vt:lpstr>
      <vt:lpstr>Accessibilité 3G_4G </vt:lpstr>
      <vt:lpstr>Couverture 2G</vt:lpstr>
      <vt:lpstr>Couverture 3G</vt:lpstr>
      <vt:lpstr>Couverture 4G</vt:lpstr>
      <vt:lpstr>Audio quality MOS</vt:lpstr>
      <vt:lpstr>ECN0</vt:lpstr>
      <vt:lpstr>Couverture (Mobile)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nessrine fehri</dc:creator>
  <cp:lastModifiedBy>Ramzi TAYARI</cp:lastModifiedBy>
  <cp:lastPrinted>2021-11-01T13:05:39Z</cp:lastPrinted>
  <dcterms:created xsi:type="dcterms:W3CDTF">2020-10-20T14:59:21Z</dcterms:created>
  <dcterms:modified xsi:type="dcterms:W3CDTF">2025-04-15T14:13:03Z</dcterms:modified>
</cp:coreProperties>
</file>